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9A1A57B2-36AF-4012-9BF2-5E01596D8757}" xr6:coauthVersionLast="36" xr6:coauthVersionMax="47" xr10:uidLastSave="{00000000-0000-0000-0000-000000000000}"/>
  <bookViews>
    <workbookView xWindow="-120" yWindow="-120" windowWidth="29040" windowHeight="15840" activeTab="3" xr2:uid="{E8B45A63-7961-4EA8-9BB7-7C89FB3CAD04}"/>
  </bookViews>
  <sheets>
    <sheet name="Лист1" sheetId="1" r:id="rId1"/>
    <sheet name="Лист1 (2)" sheetId="2" r:id="rId2"/>
    <sheet name="Лист1 (3)" sheetId="3" r:id="rId3"/>
    <sheet name="Лист1 (4)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2" i="4" l="1"/>
  <c r="U11" i="4"/>
  <c r="U10" i="4"/>
  <c r="U9" i="4"/>
  <c r="U6" i="4"/>
  <c r="U5" i="4"/>
  <c r="U4" i="4"/>
  <c r="U3" i="4"/>
  <c r="J15" i="3" l="1"/>
  <c r="J19" i="3"/>
  <c r="J18" i="3"/>
  <c r="J17" i="3"/>
  <c r="J14" i="3"/>
  <c r="J13" i="3"/>
  <c r="J19" i="2"/>
  <c r="J18" i="2"/>
  <c r="J17" i="2"/>
  <c r="J15" i="2"/>
  <c r="J14" i="2"/>
  <c r="J13" i="2"/>
  <c r="J17" i="1" l="1"/>
  <c r="J13" i="1"/>
  <c r="J15" i="1"/>
  <c r="J19" i="1"/>
  <c r="J18" i="1"/>
  <c r="J14" i="1"/>
</calcChain>
</file>

<file path=xl/sharedStrings.xml><?xml version="1.0" encoding="utf-8"?>
<sst xmlns="http://schemas.openxmlformats.org/spreadsheetml/2006/main" count="1564" uniqueCount="34">
  <si>
    <t>сб</t>
  </si>
  <si>
    <t>пн</t>
  </si>
  <si>
    <t>вт</t>
  </si>
  <si>
    <t>ср</t>
  </si>
  <si>
    <t>чт</t>
  </si>
  <si>
    <t>пт</t>
  </si>
  <si>
    <t>ССВ</t>
  </si>
  <si>
    <t>ПТВ</t>
  </si>
  <si>
    <t>ШТВ</t>
  </si>
  <si>
    <t>2 подгр</t>
  </si>
  <si>
    <t>1 подгр</t>
  </si>
  <si>
    <t>8.30-9.15</t>
  </si>
  <si>
    <t>9.20-10.05</t>
  </si>
  <si>
    <t>10.10-11.00</t>
  </si>
  <si>
    <t>11.05-11.50</t>
  </si>
  <si>
    <t>12.00-12.45</t>
  </si>
  <si>
    <t>12.50-13.35</t>
  </si>
  <si>
    <t>13.40-14.30</t>
  </si>
  <si>
    <t>14.35-15.20</t>
  </si>
  <si>
    <t>15.25-16.10</t>
  </si>
  <si>
    <t>16.15-17.00</t>
  </si>
  <si>
    <t>17.05-17.50</t>
  </si>
  <si>
    <t>НИБ</t>
  </si>
  <si>
    <t>птв</t>
  </si>
  <si>
    <t>I подгруппа</t>
  </si>
  <si>
    <t>II подгруппа</t>
  </si>
  <si>
    <t>БМФ</t>
  </si>
  <si>
    <t>ЯПВ</t>
  </si>
  <si>
    <t>ДЕМО_46</t>
  </si>
  <si>
    <t>ВКР_47</t>
  </si>
  <si>
    <t>ВКР_46</t>
  </si>
  <si>
    <t>1 подгруппа</t>
  </si>
  <si>
    <t>2 подгруппа</t>
  </si>
  <si>
    <t>ДЕМО_12/14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</si>
</sst>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" fontId="0" fillId="0" borderId="1" xfId="0" applyNumberFormat="1" applyBorder="1"/>
    <xf numFmtId="0" fontId="0" fillId="0" borderId="1" xfId="0" applyBorder="1"/>
    <xf numFmtId="16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3" borderId="0" xfId="0" applyFill="1"/>
    <xf numFmtId="0" fontId="0" fillId="5" borderId="1" xfId="0" applyFill="1" applyBorder="1"/>
    <xf numFmtId="0" fontId="0" fillId="6" borderId="1" xfId="0" applyFill="1" applyBorder="1"/>
    <xf numFmtId="0" fontId="0" fillId="0" borderId="0" xfId="0" applyAlignment="1">
      <alignment horizontal="center"/>
    </xf>
    <xf numFmtId="0" fontId="0" fillId="7" borderId="1" xfId="0" applyFill="1" applyBorder="1"/>
    <xf numFmtId="0" fontId="2" fillId="8" borderId="1" xfId="0" applyFont="1" applyFill="1" applyBorder="1"/>
    <xf numFmtId="0" fontId="0" fillId="9" borderId="1" xfId="0" applyFill="1" applyBorder="1"/>
    <xf numFmtId="0" fontId="3" fillId="0" borderId="1" xfId="0" applyFont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16" fontId="0" fillId="12" borderId="1" xfId="0" applyNumberFormat="1" applyFill="1" applyBorder="1"/>
    <xf numFmtId="0" fontId="3" fillId="10" borderId="1" xfId="0" applyFont="1" applyFill="1" applyBorder="1" applyAlignment="1">
      <alignment horizontal="center"/>
    </xf>
    <xf numFmtId="0" fontId="0" fillId="10" borderId="1" xfId="0" applyFill="1" applyBorder="1"/>
    <xf numFmtId="0" fontId="0" fillId="13" borderId="1" xfId="0" applyFill="1" applyBorder="1"/>
    <xf numFmtId="0" fontId="0" fillId="7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4" xfId="0" applyFill="1" applyBorder="1" applyAlignment="1">
      <alignment horizontal="center"/>
    </xf>
  </cellXfs>
  <cellStyles count="1">
    <cellStyle name="Обычный" xfId="0" builtinId="0"/>
  </cellStyles>
  <dxfs count="296"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4" tint="0.39994506668294322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B7D8-C816-4085-A5D1-AC7ACCDA1054}">
  <sheetPr>
    <pageSetUpPr fitToPage="1"/>
  </sheetPr>
  <dimension ref="A1:R50"/>
  <sheetViews>
    <sheetView topLeftCell="A22" zoomScale="75" zoomScaleNormal="75" workbookViewId="0">
      <selection activeCell="R26" sqref="R26"/>
    </sheetView>
  </sheetViews>
  <sheetFormatPr defaultRowHeight="15" x14ac:dyDescent="0.25"/>
  <cols>
    <col min="2" max="2" width="12.140625" bestFit="1" customWidth="1"/>
    <col min="12" max="12" width="12.140625" bestFit="1" customWidth="1"/>
  </cols>
  <sheetData>
    <row r="1" spans="1:18" x14ac:dyDescent="0.25">
      <c r="C1" s="24"/>
      <c r="D1" s="24"/>
      <c r="E1" s="24"/>
      <c r="F1" s="24"/>
      <c r="G1" s="24"/>
      <c r="H1" s="10"/>
      <c r="M1" s="24"/>
      <c r="N1" s="24"/>
      <c r="O1" s="24"/>
      <c r="P1" s="24"/>
      <c r="Q1" s="24"/>
    </row>
    <row r="2" spans="1:18" x14ac:dyDescent="0.25">
      <c r="A2" s="2"/>
      <c r="B2" s="2"/>
      <c r="C2" s="1">
        <v>44312</v>
      </c>
      <c r="D2" s="1">
        <v>44313</v>
      </c>
      <c r="E2" s="1">
        <v>44314</v>
      </c>
      <c r="F2" s="1">
        <v>44315</v>
      </c>
      <c r="G2" s="1">
        <v>44316</v>
      </c>
      <c r="H2" s="3">
        <v>44317</v>
      </c>
      <c r="M2" s="1">
        <v>44312</v>
      </c>
      <c r="N2" s="1">
        <v>44313</v>
      </c>
      <c r="O2" s="1">
        <v>44314</v>
      </c>
      <c r="P2" s="1">
        <v>44315</v>
      </c>
      <c r="Q2" s="1">
        <v>44316</v>
      </c>
      <c r="R2" s="3">
        <v>44317</v>
      </c>
    </row>
    <row r="3" spans="1:18" x14ac:dyDescent="0.25">
      <c r="A3" s="2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4" t="s">
        <v>0</v>
      </c>
      <c r="M3" s="2" t="s">
        <v>1</v>
      </c>
      <c r="N3" s="2" t="s">
        <v>2</v>
      </c>
      <c r="O3" s="2" t="s">
        <v>3</v>
      </c>
      <c r="P3" s="2" t="s">
        <v>4</v>
      </c>
      <c r="Q3" s="2" t="s">
        <v>5</v>
      </c>
      <c r="R3" s="4" t="s">
        <v>0</v>
      </c>
    </row>
    <row r="4" spans="1:18" x14ac:dyDescent="0.25">
      <c r="A4" s="2">
        <v>1</v>
      </c>
      <c r="B4" s="2" t="s">
        <v>11</v>
      </c>
      <c r="C4" s="8" t="s">
        <v>6</v>
      </c>
      <c r="D4" s="8" t="s">
        <v>6</v>
      </c>
      <c r="E4" s="8" t="s">
        <v>6</v>
      </c>
      <c r="F4" s="8" t="s">
        <v>6</v>
      </c>
      <c r="G4" s="8" t="s">
        <v>6</v>
      </c>
      <c r="H4" s="4"/>
      <c r="K4">
        <v>1</v>
      </c>
      <c r="L4" s="2" t="s">
        <v>11</v>
      </c>
      <c r="M4" s="2"/>
      <c r="N4" s="2"/>
      <c r="O4" s="2"/>
      <c r="P4" s="2"/>
      <c r="Q4" s="2"/>
      <c r="R4" s="4"/>
    </row>
    <row r="5" spans="1:18" x14ac:dyDescent="0.25">
      <c r="A5" s="2">
        <v>2</v>
      </c>
      <c r="B5" s="2" t="s">
        <v>12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4"/>
      <c r="K5">
        <v>2</v>
      </c>
      <c r="L5" s="2" t="s">
        <v>12</v>
      </c>
      <c r="M5" s="2"/>
      <c r="N5" s="2"/>
      <c r="O5" s="2"/>
      <c r="P5" s="2"/>
      <c r="Q5" s="2"/>
      <c r="R5" s="4"/>
    </row>
    <row r="6" spans="1:18" x14ac:dyDescent="0.25">
      <c r="A6" s="2">
        <v>3</v>
      </c>
      <c r="B6" s="2" t="s">
        <v>13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4"/>
      <c r="K6">
        <v>3</v>
      </c>
      <c r="L6" s="2" t="s">
        <v>13</v>
      </c>
      <c r="M6" s="2"/>
      <c r="N6" s="2"/>
      <c r="O6" s="2"/>
      <c r="P6" s="2"/>
      <c r="Q6" s="2"/>
      <c r="R6" s="4"/>
    </row>
    <row r="7" spans="1:18" x14ac:dyDescent="0.25">
      <c r="A7" s="2">
        <v>4</v>
      </c>
      <c r="B7" s="2" t="s">
        <v>14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4"/>
      <c r="K7">
        <v>4</v>
      </c>
      <c r="L7" s="2" t="s">
        <v>14</v>
      </c>
      <c r="M7" s="2"/>
      <c r="N7" s="2"/>
      <c r="O7" s="2"/>
      <c r="P7" s="2"/>
      <c r="Q7" s="2"/>
      <c r="R7" s="4"/>
    </row>
    <row r="8" spans="1:18" x14ac:dyDescent="0.25">
      <c r="A8" s="2">
        <v>5</v>
      </c>
      <c r="B8" s="2" t="s">
        <v>15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4"/>
      <c r="K8">
        <v>5</v>
      </c>
      <c r="L8" s="2" t="s">
        <v>15</v>
      </c>
      <c r="M8" s="2"/>
      <c r="N8" s="2"/>
      <c r="O8" s="2"/>
      <c r="P8" s="2"/>
      <c r="Q8" s="2"/>
      <c r="R8" s="4"/>
    </row>
    <row r="9" spans="1:18" x14ac:dyDescent="0.25">
      <c r="A9" s="2">
        <v>6</v>
      </c>
      <c r="B9" s="2" t="s">
        <v>16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4"/>
      <c r="K9">
        <v>6</v>
      </c>
      <c r="L9" s="2" t="s">
        <v>16</v>
      </c>
      <c r="M9" s="2"/>
      <c r="N9" s="2"/>
      <c r="O9" s="2"/>
      <c r="P9" s="2"/>
      <c r="Q9" s="2"/>
      <c r="R9" s="4"/>
    </row>
    <row r="10" spans="1:18" x14ac:dyDescent="0.25">
      <c r="A10" s="2">
        <v>7</v>
      </c>
      <c r="B10" s="2" t="s">
        <v>17</v>
      </c>
      <c r="H10" s="4"/>
      <c r="K10">
        <v>7</v>
      </c>
      <c r="L10" s="2" t="s">
        <v>17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4"/>
    </row>
    <row r="11" spans="1:18" x14ac:dyDescent="0.25">
      <c r="A11" s="2">
        <v>8</v>
      </c>
      <c r="B11" s="2" t="s">
        <v>18</v>
      </c>
      <c r="H11" s="4"/>
      <c r="K11">
        <v>8</v>
      </c>
      <c r="L11" s="2" t="s">
        <v>18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4"/>
    </row>
    <row r="12" spans="1:18" x14ac:dyDescent="0.25">
      <c r="A12" s="2">
        <v>9</v>
      </c>
      <c r="B12" s="2" t="s">
        <v>19</v>
      </c>
      <c r="H12" s="4"/>
      <c r="J12" t="s">
        <v>9</v>
      </c>
      <c r="K12">
        <v>9</v>
      </c>
      <c r="L12" s="2" t="s">
        <v>19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4"/>
    </row>
    <row r="13" spans="1:18" x14ac:dyDescent="0.25">
      <c r="A13" s="2">
        <v>10</v>
      </c>
      <c r="B13" s="2" t="s">
        <v>20</v>
      </c>
      <c r="H13" s="4"/>
      <c r="J13" s="7">
        <f>COUNTIF($M$4:$R$50,"ПТВ")</f>
        <v>36</v>
      </c>
      <c r="K13">
        <v>10</v>
      </c>
      <c r="L13" s="2" t="s">
        <v>20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4"/>
    </row>
    <row r="14" spans="1:18" x14ac:dyDescent="0.25">
      <c r="A14" s="2">
        <v>11</v>
      </c>
      <c r="B14" s="2" t="s">
        <v>21</v>
      </c>
      <c r="H14" s="4"/>
      <c r="J14" s="6">
        <f>COUNTIF($M$4:$R$46,"ШТВ")</f>
        <v>36</v>
      </c>
      <c r="K14">
        <v>11</v>
      </c>
      <c r="L14" s="2" t="s">
        <v>21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4"/>
    </row>
    <row r="15" spans="1:18" x14ac:dyDescent="0.25">
      <c r="A15" s="2"/>
      <c r="B15" s="2"/>
      <c r="J15" s="8">
        <f>COUNTIF($M$4:$R$46,"ССВ")</f>
        <v>36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2"/>
    </row>
    <row r="16" spans="1:18" x14ac:dyDescent="0.25">
      <c r="A16" s="2"/>
      <c r="B16" s="2"/>
      <c r="C16" s="2"/>
      <c r="D16" s="2"/>
      <c r="E16" s="2"/>
      <c r="F16" s="2"/>
      <c r="G16" s="2"/>
      <c r="J16" t="s">
        <v>10</v>
      </c>
      <c r="M16" s="2"/>
      <c r="N16" s="2"/>
      <c r="O16" s="2"/>
      <c r="P16" s="2"/>
      <c r="Q16" s="2"/>
    </row>
    <row r="17" spans="1:18" x14ac:dyDescent="0.25">
      <c r="A17" s="2"/>
      <c r="B17" s="2"/>
      <c r="C17" s="2"/>
      <c r="D17" s="2"/>
      <c r="E17" s="2"/>
      <c r="F17" s="2"/>
      <c r="G17" s="2"/>
      <c r="J17" s="7">
        <f>COUNTIF($C$2:$H$50,"ПТВ")</f>
        <v>36</v>
      </c>
      <c r="M17" s="2"/>
      <c r="N17" s="2"/>
      <c r="P17" s="2"/>
      <c r="Q17" s="2"/>
    </row>
    <row r="18" spans="1:18" x14ac:dyDescent="0.25">
      <c r="A18" s="2"/>
      <c r="B18" s="2"/>
      <c r="C18" s="1">
        <v>44319</v>
      </c>
      <c r="D18" s="1">
        <v>44320</v>
      </c>
      <c r="E18" s="1">
        <v>44321</v>
      </c>
      <c r="F18" s="1">
        <v>44322</v>
      </c>
      <c r="G18" s="1">
        <v>44323</v>
      </c>
      <c r="H18" s="1">
        <v>44324</v>
      </c>
      <c r="J18" s="6">
        <f>COUNTIF($C$2:$H$46,"ШТВ")</f>
        <v>36</v>
      </c>
      <c r="M18" s="1">
        <v>44319</v>
      </c>
      <c r="N18" s="1">
        <v>44320</v>
      </c>
      <c r="O18" s="1">
        <v>44321</v>
      </c>
      <c r="P18" s="1">
        <v>44322</v>
      </c>
      <c r="Q18" s="1">
        <v>44323</v>
      </c>
      <c r="R18" s="1">
        <v>44324</v>
      </c>
    </row>
    <row r="19" spans="1:18" x14ac:dyDescent="0.25">
      <c r="A19" s="2"/>
      <c r="B19" s="2"/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0</v>
      </c>
      <c r="J19" s="8">
        <f>COUNTIF($C$2:$H$46,"ССВ")</f>
        <v>36</v>
      </c>
      <c r="M19" s="2" t="s">
        <v>1</v>
      </c>
      <c r="N19" s="2" t="s">
        <v>2</v>
      </c>
      <c r="O19" s="2" t="s">
        <v>3</v>
      </c>
      <c r="P19" s="2" t="s">
        <v>4</v>
      </c>
      <c r="Q19" s="2" t="s">
        <v>5</v>
      </c>
      <c r="R19" s="2" t="s">
        <v>0</v>
      </c>
    </row>
    <row r="20" spans="1:18" x14ac:dyDescent="0.25">
      <c r="A20" s="2">
        <v>1</v>
      </c>
      <c r="B20" s="2" t="s">
        <v>11</v>
      </c>
      <c r="C20" s="8" t="s">
        <v>6</v>
      </c>
      <c r="D20" s="2"/>
      <c r="E20" s="6" t="s">
        <v>8</v>
      </c>
      <c r="F20" s="2"/>
      <c r="G20" s="6" t="s">
        <v>8</v>
      </c>
      <c r="H20" s="2"/>
      <c r="K20">
        <v>1</v>
      </c>
      <c r="L20" s="2" t="s">
        <v>11</v>
      </c>
      <c r="M20" s="2"/>
      <c r="N20" s="6" t="s">
        <v>8</v>
      </c>
      <c r="P20" s="6" t="s">
        <v>8</v>
      </c>
      <c r="Q20" s="5" t="s">
        <v>7</v>
      </c>
      <c r="R20" s="6" t="s">
        <v>8</v>
      </c>
    </row>
    <row r="21" spans="1:18" x14ac:dyDescent="0.25">
      <c r="A21" s="2">
        <v>2</v>
      </c>
      <c r="B21" s="2" t="s">
        <v>12</v>
      </c>
      <c r="C21" s="8" t="s">
        <v>6</v>
      </c>
      <c r="D21" s="2"/>
      <c r="E21" s="6" t="s">
        <v>8</v>
      </c>
      <c r="F21" s="2"/>
      <c r="G21" s="6" t="s">
        <v>8</v>
      </c>
      <c r="H21" s="5" t="s">
        <v>7</v>
      </c>
      <c r="K21">
        <v>2</v>
      </c>
      <c r="L21" s="2" t="s">
        <v>12</v>
      </c>
      <c r="M21" s="2"/>
      <c r="N21" s="6" t="s">
        <v>8</v>
      </c>
      <c r="P21" s="6" t="s">
        <v>8</v>
      </c>
      <c r="Q21" s="5" t="s">
        <v>7</v>
      </c>
      <c r="R21" s="6" t="s">
        <v>8</v>
      </c>
    </row>
    <row r="22" spans="1:18" x14ac:dyDescent="0.25">
      <c r="A22" s="2">
        <v>3</v>
      </c>
      <c r="B22" s="2" t="s">
        <v>13</v>
      </c>
      <c r="C22" s="8" t="s">
        <v>6</v>
      </c>
      <c r="D22" s="2"/>
      <c r="E22" s="6" t="s">
        <v>8</v>
      </c>
      <c r="F22" s="5" t="s">
        <v>7</v>
      </c>
      <c r="G22" s="6" t="s">
        <v>8</v>
      </c>
      <c r="H22" s="5" t="s">
        <v>7</v>
      </c>
      <c r="K22">
        <v>3</v>
      </c>
      <c r="L22" s="2" t="s">
        <v>13</v>
      </c>
      <c r="M22" s="2"/>
      <c r="N22" s="6" t="s">
        <v>8</v>
      </c>
      <c r="O22" s="2"/>
      <c r="P22" s="6" t="s">
        <v>8</v>
      </c>
      <c r="Q22" s="5" t="s">
        <v>7</v>
      </c>
      <c r="R22" s="6" t="s">
        <v>8</v>
      </c>
    </row>
    <row r="23" spans="1:18" x14ac:dyDescent="0.25">
      <c r="A23" s="2">
        <v>4</v>
      </c>
      <c r="B23" s="2" t="s">
        <v>14</v>
      </c>
      <c r="C23" s="8" t="s">
        <v>6</v>
      </c>
      <c r="D23" s="2"/>
      <c r="E23" s="6" t="s">
        <v>8</v>
      </c>
      <c r="F23" s="5" t="s">
        <v>7</v>
      </c>
      <c r="G23" s="6" t="s">
        <v>8</v>
      </c>
      <c r="H23" s="5" t="s">
        <v>7</v>
      </c>
      <c r="K23">
        <v>4</v>
      </c>
      <c r="L23" s="2" t="s">
        <v>14</v>
      </c>
      <c r="M23" s="2"/>
      <c r="N23" s="6" t="s">
        <v>8</v>
      </c>
      <c r="O23" s="2"/>
      <c r="P23" s="6" t="s">
        <v>8</v>
      </c>
      <c r="Q23" s="5" t="s">
        <v>7</v>
      </c>
      <c r="R23" s="6" t="s">
        <v>8</v>
      </c>
    </row>
    <row r="24" spans="1:18" x14ac:dyDescent="0.25">
      <c r="A24" s="2">
        <v>5</v>
      </c>
      <c r="B24" s="2" t="s">
        <v>15</v>
      </c>
      <c r="C24" s="8" t="s">
        <v>6</v>
      </c>
      <c r="D24" s="2"/>
      <c r="E24" s="2"/>
      <c r="F24" s="5" t="s">
        <v>7</v>
      </c>
      <c r="G24" s="6" t="s">
        <v>8</v>
      </c>
      <c r="H24" s="5" t="s">
        <v>7</v>
      </c>
      <c r="K24">
        <v>5</v>
      </c>
      <c r="L24" s="2" t="s">
        <v>15</v>
      </c>
      <c r="M24" s="2"/>
      <c r="N24" s="2"/>
      <c r="O24" s="2"/>
      <c r="P24" s="6" t="s">
        <v>8</v>
      </c>
      <c r="Q24" s="5" t="s">
        <v>7</v>
      </c>
      <c r="R24" s="6" t="s">
        <v>8</v>
      </c>
    </row>
    <row r="25" spans="1:18" x14ac:dyDescent="0.25">
      <c r="A25" s="2">
        <v>6</v>
      </c>
      <c r="B25" s="2" t="s">
        <v>16</v>
      </c>
      <c r="C25" s="8" t="s">
        <v>6</v>
      </c>
      <c r="D25" s="2"/>
      <c r="E25" s="2"/>
      <c r="F25" s="5" t="s">
        <v>7</v>
      </c>
      <c r="G25" s="6" t="s">
        <v>8</v>
      </c>
      <c r="H25" s="5" t="s">
        <v>7</v>
      </c>
      <c r="K25">
        <v>6</v>
      </c>
      <c r="L25" s="2" t="s">
        <v>16</v>
      </c>
      <c r="M25" s="2"/>
      <c r="N25" s="2"/>
      <c r="O25" s="2"/>
      <c r="P25" s="6" t="s">
        <v>8</v>
      </c>
      <c r="Q25" s="5" t="s">
        <v>7</v>
      </c>
      <c r="R25" s="6" t="s">
        <v>8</v>
      </c>
    </row>
    <row r="26" spans="1:18" x14ac:dyDescent="0.25">
      <c r="A26" s="2">
        <v>7</v>
      </c>
      <c r="B26" s="2" t="s">
        <v>17</v>
      </c>
      <c r="C26" s="2"/>
      <c r="D26" s="2"/>
      <c r="E26" s="2"/>
      <c r="F26" s="6" t="s">
        <v>8</v>
      </c>
      <c r="G26" s="6" t="s">
        <v>8</v>
      </c>
      <c r="H26" s="5" t="s">
        <v>7</v>
      </c>
      <c r="K26">
        <v>7</v>
      </c>
      <c r="L26" s="2" t="s">
        <v>17</v>
      </c>
      <c r="M26" s="8" t="s">
        <v>6</v>
      </c>
      <c r="N26" s="2"/>
      <c r="O26" s="2"/>
      <c r="P26" s="6" t="s">
        <v>8</v>
      </c>
      <c r="Q26" s="5" t="s">
        <v>7</v>
      </c>
      <c r="R26" s="6" t="s">
        <v>8</v>
      </c>
    </row>
    <row r="27" spans="1:18" x14ac:dyDescent="0.25">
      <c r="A27" s="2">
        <v>8</v>
      </c>
      <c r="B27" s="2" t="s">
        <v>18</v>
      </c>
      <c r="C27" s="2"/>
      <c r="D27" s="2"/>
      <c r="E27" s="2"/>
      <c r="F27" s="6" t="s">
        <v>8</v>
      </c>
      <c r="G27" s="6" t="s">
        <v>8</v>
      </c>
      <c r="H27" s="5" t="s">
        <v>7</v>
      </c>
      <c r="K27">
        <v>8</v>
      </c>
      <c r="L27" s="2" t="s">
        <v>18</v>
      </c>
      <c r="M27" s="8" t="s">
        <v>6</v>
      </c>
      <c r="N27" s="2"/>
      <c r="O27" s="2"/>
      <c r="P27" s="2"/>
      <c r="Q27" s="9" t="s">
        <v>7</v>
      </c>
      <c r="R27" s="2"/>
    </row>
    <row r="28" spans="1:18" x14ac:dyDescent="0.25">
      <c r="A28" s="2">
        <v>9</v>
      </c>
      <c r="B28" s="2" t="s">
        <v>19</v>
      </c>
      <c r="C28" s="2"/>
      <c r="D28" s="5" t="s">
        <v>7</v>
      </c>
      <c r="E28" s="2"/>
      <c r="F28" s="6" t="s">
        <v>8</v>
      </c>
      <c r="G28" s="2"/>
      <c r="H28" s="5" t="s">
        <v>7</v>
      </c>
      <c r="K28">
        <v>9</v>
      </c>
      <c r="L28" s="2" t="s">
        <v>19</v>
      </c>
      <c r="M28" s="8" t="s">
        <v>6</v>
      </c>
      <c r="N28" s="2"/>
      <c r="O28" s="5" t="s">
        <v>7</v>
      </c>
      <c r="P28" s="2"/>
      <c r="Q28" s="2"/>
      <c r="R28" s="2"/>
    </row>
    <row r="29" spans="1:18" x14ac:dyDescent="0.25">
      <c r="A29" s="2">
        <v>10</v>
      </c>
      <c r="B29" s="2" t="s">
        <v>20</v>
      </c>
      <c r="C29" s="2"/>
      <c r="D29" s="5" t="s">
        <v>7</v>
      </c>
      <c r="E29" s="2"/>
      <c r="F29" s="2"/>
      <c r="G29" s="2"/>
      <c r="H29" s="2"/>
      <c r="K29">
        <v>10</v>
      </c>
      <c r="L29" s="2" t="s">
        <v>20</v>
      </c>
      <c r="M29" s="8" t="s">
        <v>6</v>
      </c>
      <c r="N29" s="2"/>
      <c r="O29" s="5" t="s">
        <v>7</v>
      </c>
      <c r="P29" s="2"/>
      <c r="Q29" s="2"/>
      <c r="R29" s="2"/>
    </row>
    <row r="30" spans="1:18" x14ac:dyDescent="0.25">
      <c r="A30" s="2">
        <v>11</v>
      </c>
      <c r="B30" s="2" t="s">
        <v>21</v>
      </c>
      <c r="C30" s="2"/>
      <c r="D30" s="5" t="s">
        <v>7</v>
      </c>
      <c r="E30" s="2"/>
      <c r="F30" s="2"/>
      <c r="G30" s="2"/>
      <c r="H30" s="2"/>
      <c r="K30">
        <v>11</v>
      </c>
      <c r="L30" s="2" t="s">
        <v>21</v>
      </c>
      <c r="M30" s="8" t="s">
        <v>6</v>
      </c>
      <c r="N30" s="2"/>
      <c r="O30" s="5" t="s">
        <v>7</v>
      </c>
      <c r="P30" s="2"/>
      <c r="Q30" s="2"/>
      <c r="R30" s="2"/>
    </row>
    <row r="31" spans="1:18" x14ac:dyDescent="0.25">
      <c r="A31" s="2"/>
      <c r="B31" s="2"/>
      <c r="C31" s="2"/>
      <c r="D31" s="5" t="s">
        <v>7</v>
      </c>
      <c r="E31" s="2"/>
      <c r="F31" s="2"/>
      <c r="G31" s="2"/>
      <c r="M31" s="8" t="s">
        <v>6</v>
      </c>
      <c r="N31" s="2"/>
      <c r="O31" s="5" t="s">
        <v>7</v>
      </c>
      <c r="P31" s="2"/>
      <c r="Q31" s="2"/>
    </row>
    <row r="32" spans="1:18" x14ac:dyDescent="0.25">
      <c r="A32" s="2"/>
      <c r="B32" s="2"/>
      <c r="C32" s="2"/>
      <c r="D32" s="5" t="s">
        <v>7</v>
      </c>
      <c r="E32" s="2"/>
      <c r="F32" s="2"/>
      <c r="G32" s="2"/>
      <c r="M32" s="2"/>
      <c r="N32" s="2"/>
      <c r="O32" s="5" t="s">
        <v>7</v>
      </c>
      <c r="P32" s="2"/>
      <c r="Q32" s="2"/>
    </row>
    <row r="33" spans="1:18" x14ac:dyDescent="0.25">
      <c r="A33" s="2"/>
      <c r="B33" s="2"/>
      <c r="C33" s="2"/>
      <c r="D33" s="5" t="s">
        <v>7</v>
      </c>
      <c r="E33" s="2"/>
      <c r="F33" s="2"/>
      <c r="G33" s="2"/>
      <c r="M33" s="2"/>
      <c r="N33" s="2"/>
      <c r="O33" s="5" t="s">
        <v>7</v>
      </c>
      <c r="P33" s="2"/>
      <c r="Q33" s="2"/>
    </row>
    <row r="34" spans="1:18" x14ac:dyDescent="0.25">
      <c r="A34" s="2"/>
      <c r="B34" s="2"/>
      <c r="C34" s="2"/>
      <c r="D34" s="2"/>
      <c r="E34" s="2"/>
      <c r="F34" s="2"/>
      <c r="G34" s="2"/>
      <c r="M34" s="2"/>
      <c r="N34" s="2"/>
      <c r="O34" s="2"/>
      <c r="P34" s="2"/>
      <c r="Q34" s="2"/>
    </row>
    <row r="35" spans="1:18" x14ac:dyDescent="0.25">
      <c r="A35" s="2"/>
      <c r="B35" s="2"/>
      <c r="C35" s="3">
        <v>44326</v>
      </c>
      <c r="D35" s="1">
        <v>44327</v>
      </c>
      <c r="E35" s="1">
        <v>44328</v>
      </c>
      <c r="F35" s="1">
        <v>44329</v>
      </c>
      <c r="G35" s="1">
        <v>44330</v>
      </c>
      <c r="H35" s="1">
        <v>44331</v>
      </c>
      <c r="M35" s="3">
        <v>44326</v>
      </c>
      <c r="N35" s="1">
        <v>44327</v>
      </c>
      <c r="O35" s="1">
        <v>44328</v>
      </c>
      <c r="P35" s="1">
        <v>44329</v>
      </c>
      <c r="Q35" s="1">
        <v>44330</v>
      </c>
      <c r="R35" s="1">
        <v>44331</v>
      </c>
    </row>
    <row r="36" spans="1:18" x14ac:dyDescent="0.25">
      <c r="A36" s="2"/>
      <c r="B36" s="2"/>
      <c r="C36" s="4" t="s">
        <v>1</v>
      </c>
      <c r="D36" s="2" t="s">
        <v>2</v>
      </c>
      <c r="E36" s="2" t="s">
        <v>3</v>
      </c>
      <c r="F36" s="2" t="s">
        <v>4</v>
      </c>
      <c r="G36" s="2" t="s">
        <v>5</v>
      </c>
      <c r="H36" s="2" t="s">
        <v>0</v>
      </c>
      <c r="M36" s="4" t="s">
        <v>1</v>
      </c>
      <c r="N36" s="2" t="s">
        <v>2</v>
      </c>
      <c r="O36" s="2" t="s">
        <v>3</v>
      </c>
      <c r="P36" s="2" t="s">
        <v>4</v>
      </c>
      <c r="Q36" s="2" t="s">
        <v>5</v>
      </c>
      <c r="R36" s="2" t="s">
        <v>0</v>
      </c>
    </row>
    <row r="37" spans="1:18" x14ac:dyDescent="0.25">
      <c r="A37" s="2">
        <v>1</v>
      </c>
      <c r="B37" s="2" t="s">
        <v>11</v>
      </c>
      <c r="C37" s="4" t="s">
        <v>8</v>
      </c>
      <c r="D37" s="6" t="s">
        <v>8</v>
      </c>
      <c r="F37" s="6" t="s">
        <v>8</v>
      </c>
      <c r="G37" s="5" t="s">
        <v>7</v>
      </c>
      <c r="H37" s="6" t="s">
        <v>8</v>
      </c>
      <c r="K37">
        <v>1</v>
      </c>
      <c r="L37" s="2" t="s">
        <v>11</v>
      </c>
      <c r="M37" s="4" t="s">
        <v>7</v>
      </c>
      <c r="N37" s="2"/>
      <c r="O37" s="6" t="s">
        <v>8</v>
      </c>
      <c r="P37" s="2"/>
      <c r="Q37" s="6" t="s">
        <v>8</v>
      </c>
      <c r="R37" s="2"/>
    </row>
    <row r="38" spans="1:18" x14ac:dyDescent="0.25">
      <c r="A38" s="2">
        <v>2</v>
      </c>
      <c r="B38" s="2" t="s">
        <v>12</v>
      </c>
      <c r="C38" s="4" t="s">
        <v>8</v>
      </c>
      <c r="D38" s="6" t="s">
        <v>8</v>
      </c>
      <c r="F38" s="6" t="s">
        <v>8</v>
      </c>
      <c r="G38" s="5" t="s">
        <v>7</v>
      </c>
      <c r="H38" s="6" t="s">
        <v>8</v>
      </c>
      <c r="K38">
        <v>2</v>
      </c>
      <c r="L38" s="2" t="s">
        <v>12</v>
      </c>
      <c r="M38" s="4" t="s">
        <v>7</v>
      </c>
      <c r="N38" s="2"/>
      <c r="O38" s="6" t="s">
        <v>8</v>
      </c>
      <c r="P38" s="2"/>
      <c r="Q38" s="6" t="s">
        <v>8</v>
      </c>
      <c r="R38" s="5" t="s">
        <v>7</v>
      </c>
    </row>
    <row r="39" spans="1:18" x14ac:dyDescent="0.25">
      <c r="A39" s="2">
        <v>3</v>
      </c>
      <c r="B39" s="2" t="s">
        <v>13</v>
      </c>
      <c r="C39" s="4" t="s">
        <v>8</v>
      </c>
      <c r="D39" s="6" t="s">
        <v>8</v>
      </c>
      <c r="E39" s="2"/>
      <c r="F39" s="5" t="s">
        <v>7</v>
      </c>
      <c r="G39" s="5" t="s">
        <v>7</v>
      </c>
      <c r="H39" s="6" t="s">
        <v>8</v>
      </c>
      <c r="K39">
        <v>3</v>
      </c>
      <c r="L39" s="2" t="s">
        <v>13</v>
      </c>
      <c r="M39" s="4" t="s">
        <v>7</v>
      </c>
      <c r="N39" s="2"/>
      <c r="O39" s="6" t="s">
        <v>8</v>
      </c>
      <c r="P39" s="6" t="s">
        <v>8</v>
      </c>
      <c r="Q39" s="6" t="s">
        <v>8</v>
      </c>
      <c r="R39" s="5" t="s">
        <v>7</v>
      </c>
    </row>
    <row r="40" spans="1:18" x14ac:dyDescent="0.25">
      <c r="A40" s="2">
        <v>4</v>
      </c>
      <c r="B40" s="2" t="s">
        <v>14</v>
      </c>
      <c r="C40" s="4" t="s">
        <v>8</v>
      </c>
      <c r="D40" s="6" t="s">
        <v>8</v>
      </c>
      <c r="E40" s="2"/>
      <c r="F40" s="5" t="s">
        <v>7</v>
      </c>
      <c r="G40" s="5" t="s">
        <v>7</v>
      </c>
      <c r="H40" s="6" t="s">
        <v>8</v>
      </c>
      <c r="K40">
        <v>4</v>
      </c>
      <c r="L40" s="2" t="s">
        <v>14</v>
      </c>
      <c r="M40" s="4" t="s">
        <v>7</v>
      </c>
      <c r="N40" s="2"/>
      <c r="O40" s="6" t="s">
        <v>8</v>
      </c>
      <c r="P40" s="6" t="s">
        <v>8</v>
      </c>
      <c r="Q40" s="6" t="s">
        <v>8</v>
      </c>
      <c r="R40" s="5" t="s">
        <v>7</v>
      </c>
    </row>
    <row r="41" spans="1:18" x14ac:dyDescent="0.25">
      <c r="A41" s="2">
        <v>5</v>
      </c>
      <c r="B41" s="2" t="s">
        <v>15</v>
      </c>
      <c r="C41" s="4" t="s">
        <v>8</v>
      </c>
      <c r="D41" s="2"/>
      <c r="E41" s="2"/>
      <c r="F41" s="5" t="s">
        <v>7</v>
      </c>
      <c r="G41" s="5" t="s">
        <v>7</v>
      </c>
      <c r="H41" s="6" t="s">
        <v>8</v>
      </c>
      <c r="K41">
        <v>5</v>
      </c>
      <c r="L41" s="2" t="s">
        <v>15</v>
      </c>
      <c r="M41" s="4" t="s">
        <v>7</v>
      </c>
      <c r="N41" s="2"/>
      <c r="O41" s="2"/>
      <c r="P41" s="6" t="s">
        <v>8</v>
      </c>
      <c r="Q41" s="6" t="s">
        <v>8</v>
      </c>
      <c r="R41" s="5" t="s">
        <v>7</v>
      </c>
    </row>
    <row r="42" spans="1:18" x14ac:dyDescent="0.25">
      <c r="A42" s="2">
        <v>6</v>
      </c>
      <c r="B42" s="2" t="s">
        <v>16</v>
      </c>
      <c r="C42" s="4" t="s">
        <v>8</v>
      </c>
      <c r="D42" s="2"/>
      <c r="E42" s="2"/>
      <c r="F42" s="5" t="s">
        <v>7</v>
      </c>
      <c r="G42" s="5" t="s">
        <v>7</v>
      </c>
      <c r="H42" s="6" t="s">
        <v>8</v>
      </c>
      <c r="K42">
        <v>6</v>
      </c>
      <c r="L42" s="2" t="s">
        <v>16</v>
      </c>
      <c r="M42" s="4" t="s">
        <v>7</v>
      </c>
      <c r="N42" s="2"/>
      <c r="O42" s="2"/>
      <c r="P42" s="6" t="s">
        <v>8</v>
      </c>
      <c r="Q42" s="6" t="s">
        <v>8</v>
      </c>
      <c r="R42" s="5" t="s">
        <v>7</v>
      </c>
    </row>
    <row r="43" spans="1:18" x14ac:dyDescent="0.25">
      <c r="A43" s="2">
        <v>7</v>
      </c>
      <c r="B43" s="2" t="s">
        <v>17</v>
      </c>
      <c r="C43" s="4" t="s">
        <v>8</v>
      </c>
      <c r="D43" s="2"/>
      <c r="E43" s="2"/>
      <c r="F43" s="2"/>
      <c r="G43" s="5" t="s">
        <v>7</v>
      </c>
      <c r="H43" s="6" t="s">
        <v>8</v>
      </c>
      <c r="K43">
        <v>7</v>
      </c>
      <c r="L43" s="2" t="s">
        <v>17</v>
      </c>
      <c r="M43" s="4" t="s">
        <v>7</v>
      </c>
      <c r="N43" s="2"/>
      <c r="O43" s="2"/>
      <c r="P43" s="6" t="s">
        <v>8</v>
      </c>
      <c r="Q43" s="6" t="s">
        <v>8</v>
      </c>
      <c r="R43" s="5" t="s">
        <v>7</v>
      </c>
    </row>
    <row r="44" spans="1:18" x14ac:dyDescent="0.25">
      <c r="A44" s="2">
        <v>8</v>
      </c>
      <c r="B44" s="2" t="s">
        <v>18</v>
      </c>
      <c r="C44" s="4"/>
      <c r="D44" s="2"/>
      <c r="E44" s="2"/>
      <c r="F44" s="2"/>
      <c r="G44" s="9" t="s">
        <v>7</v>
      </c>
      <c r="H44" s="6" t="s">
        <v>8</v>
      </c>
      <c r="K44">
        <v>8</v>
      </c>
      <c r="L44" s="2" t="s">
        <v>18</v>
      </c>
      <c r="M44" s="4" t="s">
        <v>7</v>
      </c>
      <c r="N44" s="2"/>
      <c r="O44" s="2"/>
      <c r="P44" s="6" t="s">
        <v>8</v>
      </c>
      <c r="Q44" s="6" t="s">
        <v>8</v>
      </c>
      <c r="R44" s="5" t="s">
        <v>7</v>
      </c>
    </row>
    <row r="45" spans="1:18" x14ac:dyDescent="0.25">
      <c r="A45" s="2">
        <v>9</v>
      </c>
      <c r="B45" s="2" t="s">
        <v>19</v>
      </c>
      <c r="C45" s="4"/>
      <c r="D45" s="2"/>
      <c r="E45" s="5" t="s">
        <v>7</v>
      </c>
      <c r="F45" s="2"/>
      <c r="G45" s="2"/>
      <c r="H45" s="2"/>
      <c r="K45">
        <v>9</v>
      </c>
      <c r="L45" s="2" t="s">
        <v>19</v>
      </c>
      <c r="M45" s="4"/>
      <c r="N45" s="5" t="s">
        <v>7</v>
      </c>
      <c r="O45" s="2"/>
      <c r="P45" s="2"/>
      <c r="Q45" s="2"/>
      <c r="R45" s="5" t="s">
        <v>7</v>
      </c>
    </row>
    <row r="46" spans="1:18" x14ac:dyDescent="0.25">
      <c r="A46" s="2">
        <v>10</v>
      </c>
      <c r="B46" s="2" t="s">
        <v>20</v>
      </c>
      <c r="C46" s="4"/>
      <c r="D46" s="2"/>
      <c r="E46" s="5" t="s">
        <v>7</v>
      </c>
      <c r="F46" s="2"/>
      <c r="G46" s="2"/>
      <c r="H46" s="2"/>
      <c r="K46">
        <v>10</v>
      </c>
      <c r="L46" s="2" t="s">
        <v>20</v>
      </c>
      <c r="M46" s="4"/>
      <c r="N46" s="5" t="s">
        <v>7</v>
      </c>
      <c r="O46" s="2"/>
      <c r="P46" s="2"/>
      <c r="Q46" s="2"/>
      <c r="R46" s="2"/>
    </row>
    <row r="47" spans="1:18" x14ac:dyDescent="0.25">
      <c r="A47" s="2">
        <v>11</v>
      </c>
      <c r="B47" s="2" t="s">
        <v>21</v>
      </c>
      <c r="C47" s="4"/>
      <c r="D47" s="2"/>
      <c r="E47" s="5" t="s">
        <v>7</v>
      </c>
      <c r="F47" s="2"/>
      <c r="G47" s="2"/>
      <c r="H47" s="2"/>
      <c r="K47">
        <v>11</v>
      </c>
      <c r="L47" s="2" t="s">
        <v>21</v>
      </c>
      <c r="M47" s="4"/>
      <c r="N47" s="5" t="s">
        <v>7</v>
      </c>
      <c r="O47" s="2"/>
      <c r="P47" s="2"/>
      <c r="Q47" s="2"/>
      <c r="R47" s="2"/>
    </row>
    <row r="48" spans="1:18" x14ac:dyDescent="0.25">
      <c r="E48" s="5" t="s">
        <v>7</v>
      </c>
      <c r="N48" s="5" t="s">
        <v>7</v>
      </c>
    </row>
    <row r="49" spans="5:14" x14ac:dyDescent="0.25">
      <c r="E49" s="5" t="s">
        <v>7</v>
      </c>
      <c r="N49" s="5" t="s">
        <v>7</v>
      </c>
    </row>
    <row r="50" spans="5:14" x14ac:dyDescent="0.25">
      <c r="E50" s="5" t="s">
        <v>7</v>
      </c>
      <c r="N50" s="5" t="s">
        <v>7</v>
      </c>
    </row>
  </sheetData>
  <mergeCells count="2">
    <mergeCell ref="C1:G1"/>
    <mergeCell ref="M1:Q1"/>
  </mergeCells>
  <phoneticPr fontId="1" type="noConversion"/>
  <pageMargins left="0.7" right="0.7" top="0.75" bottom="0.75" header="0.3" footer="0.3"/>
  <pageSetup paperSize="9" scale="6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3269-DF34-4D00-9EE0-94FD4661E0A8}">
  <sheetPr>
    <pageSetUpPr fitToPage="1"/>
  </sheetPr>
  <dimension ref="A1:R50"/>
  <sheetViews>
    <sheetView topLeftCell="A10" zoomScale="75" zoomScaleNormal="75" workbookViewId="0">
      <selection activeCell="J34" sqref="J34"/>
    </sheetView>
  </sheetViews>
  <sheetFormatPr defaultRowHeight="15" x14ac:dyDescent="0.25"/>
  <cols>
    <col min="2" max="2" width="12.140625" bestFit="1" customWidth="1"/>
    <col min="12" max="12" width="12.140625" bestFit="1" customWidth="1"/>
  </cols>
  <sheetData>
    <row r="1" spans="1:18" x14ac:dyDescent="0.25">
      <c r="C1" s="24"/>
      <c r="D1" s="24"/>
      <c r="E1" s="24"/>
      <c r="F1" s="24"/>
      <c r="G1" s="24"/>
      <c r="H1" s="10"/>
      <c r="M1" s="24"/>
      <c r="N1" s="24"/>
      <c r="O1" s="24"/>
      <c r="P1" s="24"/>
      <c r="Q1" s="24"/>
    </row>
    <row r="2" spans="1:18" x14ac:dyDescent="0.25">
      <c r="A2" s="2"/>
      <c r="B2" s="2"/>
      <c r="C2" s="1">
        <v>44312</v>
      </c>
      <c r="D2" s="1">
        <v>44313</v>
      </c>
      <c r="E2" s="1">
        <v>44314</v>
      </c>
      <c r="F2" s="1">
        <v>44315</v>
      </c>
      <c r="G2" s="1">
        <v>44316</v>
      </c>
      <c r="H2" s="3">
        <v>44317</v>
      </c>
      <c r="M2" s="1">
        <v>44312</v>
      </c>
      <c r="N2" s="1">
        <v>44313</v>
      </c>
      <c r="O2" s="1">
        <v>44314</v>
      </c>
      <c r="P2" s="1">
        <v>44315</v>
      </c>
      <c r="Q2" s="1">
        <v>44316</v>
      </c>
      <c r="R2" s="3">
        <v>44317</v>
      </c>
    </row>
    <row r="3" spans="1:18" x14ac:dyDescent="0.25">
      <c r="A3" s="2"/>
      <c r="B3" s="2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4" t="s">
        <v>0</v>
      </c>
      <c r="M3" s="2" t="s">
        <v>1</v>
      </c>
      <c r="N3" s="2" t="s">
        <v>2</v>
      </c>
      <c r="O3" s="2" t="s">
        <v>3</v>
      </c>
      <c r="P3" s="2" t="s">
        <v>4</v>
      </c>
      <c r="Q3" s="2" t="s">
        <v>5</v>
      </c>
      <c r="R3" s="4" t="s">
        <v>0</v>
      </c>
    </row>
    <row r="4" spans="1:18" x14ac:dyDescent="0.25">
      <c r="A4" s="2">
        <v>1</v>
      </c>
      <c r="B4" s="2" t="s">
        <v>11</v>
      </c>
      <c r="C4" s="8" t="s">
        <v>6</v>
      </c>
      <c r="D4" s="8" t="s">
        <v>6</v>
      </c>
      <c r="E4" s="8" t="s">
        <v>6</v>
      </c>
      <c r="F4" s="8" t="s">
        <v>6</v>
      </c>
      <c r="G4" s="8" t="s">
        <v>6</v>
      </c>
      <c r="H4" s="4"/>
      <c r="K4">
        <v>1</v>
      </c>
      <c r="L4" s="2" t="s">
        <v>11</v>
      </c>
      <c r="M4" s="2"/>
      <c r="N4" s="2"/>
      <c r="O4" s="2"/>
      <c r="P4" s="2"/>
      <c r="Q4" s="2"/>
      <c r="R4" s="4"/>
    </row>
    <row r="5" spans="1:18" x14ac:dyDescent="0.25">
      <c r="A5" s="2">
        <v>2</v>
      </c>
      <c r="B5" s="2" t="s">
        <v>12</v>
      </c>
      <c r="C5" s="8" t="s">
        <v>6</v>
      </c>
      <c r="D5" s="8" t="s">
        <v>6</v>
      </c>
      <c r="E5" s="8" t="s">
        <v>6</v>
      </c>
      <c r="F5" s="8" t="s">
        <v>6</v>
      </c>
      <c r="G5" s="8" t="s">
        <v>6</v>
      </c>
      <c r="H5" s="4"/>
      <c r="K5">
        <v>2</v>
      </c>
      <c r="L5" s="2" t="s">
        <v>12</v>
      </c>
      <c r="M5" s="2"/>
      <c r="N5" s="2"/>
      <c r="O5" s="2"/>
      <c r="P5" s="2"/>
      <c r="Q5" s="2"/>
      <c r="R5" s="4"/>
    </row>
    <row r="6" spans="1:18" x14ac:dyDescent="0.25">
      <c r="A6" s="2">
        <v>3</v>
      </c>
      <c r="B6" s="2" t="s">
        <v>13</v>
      </c>
      <c r="C6" s="8" t="s">
        <v>6</v>
      </c>
      <c r="D6" s="8" t="s">
        <v>6</v>
      </c>
      <c r="E6" s="8" t="s">
        <v>6</v>
      </c>
      <c r="F6" s="8" t="s">
        <v>6</v>
      </c>
      <c r="G6" s="8" t="s">
        <v>6</v>
      </c>
      <c r="H6" s="4"/>
      <c r="K6">
        <v>3</v>
      </c>
      <c r="L6" s="2" t="s">
        <v>13</v>
      </c>
      <c r="M6" s="2"/>
      <c r="N6" s="2"/>
      <c r="O6" s="2"/>
      <c r="P6" s="2"/>
      <c r="Q6" s="2"/>
      <c r="R6" s="4"/>
    </row>
    <row r="7" spans="1:18" x14ac:dyDescent="0.25">
      <c r="A7" s="2">
        <v>4</v>
      </c>
      <c r="B7" s="2" t="s">
        <v>14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4"/>
      <c r="K7">
        <v>4</v>
      </c>
      <c r="L7" s="2" t="s">
        <v>14</v>
      </c>
      <c r="M7" s="2"/>
      <c r="N7" s="2"/>
      <c r="O7" s="2"/>
      <c r="P7" s="2"/>
      <c r="Q7" s="2"/>
      <c r="R7" s="4"/>
    </row>
    <row r="8" spans="1:18" x14ac:dyDescent="0.25">
      <c r="A8" s="2">
        <v>5</v>
      </c>
      <c r="B8" s="2" t="s">
        <v>15</v>
      </c>
      <c r="C8" s="8" t="s">
        <v>6</v>
      </c>
      <c r="D8" s="8" t="s">
        <v>6</v>
      </c>
      <c r="E8" s="8" t="s">
        <v>6</v>
      </c>
      <c r="F8" s="8" t="s">
        <v>6</v>
      </c>
      <c r="G8" s="8" t="s">
        <v>6</v>
      </c>
      <c r="H8" s="4"/>
      <c r="K8">
        <v>5</v>
      </c>
      <c r="L8" s="2" t="s">
        <v>15</v>
      </c>
      <c r="M8" s="2"/>
      <c r="N8" s="2"/>
      <c r="O8" s="2"/>
      <c r="P8" s="2"/>
      <c r="Q8" s="2"/>
      <c r="R8" s="4"/>
    </row>
    <row r="9" spans="1:18" x14ac:dyDescent="0.25">
      <c r="A9" s="2">
        <v>6</v>
      </c>
      <c r="B9" s="2" t="s">
        <v>16</v>
      </c>
      <c r="C9" s="8" t="s">
        <v>6</v>
      </c>
      <c r="D9" s="8" t="s">
        <v>6</v>
      </c>
      <c r="E9" s="8" t="s">
        <v>6</v>
      </c>
      <c r="F9" s="8" t="s">
        <v>6</v>
      </c>
      <c r="G9" s="8" t="s">
        <v>6</v>
      </c>
      <c r="H9" s="4"/>
      <c r="K9">
        <v>6</v>
      </c>
      <c r="L9" s="2" t="s">
        <v>16</v>
      </c>
      <c r="M9" s="2"/>
      <c r="N9" s="2"/>
      <c r="O9" s="2"/>
      <c r="P9" s="2"/>
      <c r="Q9" s="2"/>
      <c r="R9" s="4"/>
    </row>
    <row r="10" spans="1:18" x14ac:dyDescent="0.25">
      <c r="A10" s="2">
        <v>7</v>
      </c>
      <c r="B10" s="2" t="s">
        <v>17</v>
      </c>
      <c r="H10" s="4"/>
      <c r="K10">
        <v>7</v>
      </c>
      <c r="L10" s="2" t="s">
        <v>17</v>
      </c>
      <c r="M10" s="8" t="s">
        <v>6</v>
      </c>
      <c r="N10" s="8" t="s">
        <v>6</v>
      </c>
      <c r="O10" s="8" t="s">
        <v>6</v>
      </c>
      <c r="P10" s="8" t="s">
        <v>6</v>
      </c>
      <c r="Q10" s="8" t="s">
        <v>6</v>
      </c>
      <c r="R10" s="4"/>
    </row>
    <row r="11" spans="1:18" x14ac:dyDescent="0.25">
      <c r="A11" s="2">
        <v>8</v>
      </c>
      <c r="B11" s="2" t="s">
        <v>18</v>
      </c>
      <c r="H11" s="4"/>
      <c r="K11">
        <v>8</v>
      </c>
      <c r="L11" s="2" t="s">
        <v>18</v>
      </c>
      <c r="M11" s="8" t="s">
        <v>6</v>
      </c>
      <c r="N11" s="8" t="s">
        <v>6</v>
      </c>
      <c r="O11" s="8" t="s">
        <v>6</v>
      </c>
      <c r="P11" s="8" t="s">
        <v>6</v>
      </c>
      <c r="Q11" s="8" t="s">
        <v>6</v>
      </c>
      <c r="R11" s="4"/>
    </row>
    <row r="12" spans="1:18" x14ac:dyDescent="0.25">
      <c r="A12" s="2">
        <v>9</v>
      </c>
      <c r="B12" s="2" t="s">
        <v>19</v>
      </c>
      <c r="H12" s="4"/>
      <c r="J12" t="s">
        <v>9</v>
      </c>
      <c r="K12">
        <v>9</v>
      </c>
      <c r="L12" s="2" t="s">
        <v>19</v>
      </c>
      <c r="M12" s="8" t="s">
        <v>6</v>
      </c>
      <c r="N12" s="8" t="s">
        <v>6</v>
      </c>
      <c r="O12" s="8" t="s">
        <v>6</v>
      </c>
      <c r="P12" s="8" t="s">
        <v>6</v>
      </c>
      <c r="Q12" s="8" t="s">
        <v>6</v>
      </c>
      <c r="R12" s="4"/>
    </row>
    <row r="13" spans="1:18" x14ac:dyDescent="0.25">
      <c r="A13" s="2">
        <v>10</v>
      </c>
      <c r="B13" s="2" t="s">
        <v>20</v>
      </c>
      <c r="H13" s="4"/>
      <c r="J13" s="7">
        <f>COUNTIF($M$4:$R$50,"ПТВ")</f>
        <v>36</v>
      </c>
      <c r="K13">
        <v>10</v>
      </c>
      <c r="L13" s="2" t="s">
        <v>20</v>
      </c>
      <c r="M13" s="8" t="s">
        <v>6</v>
      </c>
      <c r="N13" s="8" t="s">
        <v>6</v>
      </c>
      <c r="O13" s="8" t="s">
        <v>6</v>
      </c>
      <c r="P13" s="8" t="s">
        <v>6</v>
      </c>
      <c r="Q13" s="8" t="s">
        <v>6</v>
      </c>
      <c r="R13" s="4"/>
    </row>
    <row r="14" spans="1:18" x14ac:dyDescent="0.25">
      <c r="A14" s="2">
        <v>11</v>
      </c>
      <c r="B14" s="2" t="s">
        <v>21</v>
      </c>
      <c r="H14" s="4"/>
      <c r="J14" s="6">
        <f>COUNTIF($M$4:$R$46,"ШТВ")</f>
        <v>36</v>
      </c>
      <c r="K14">
        <v>11</v>
      </c>
      <c r="L14" s="2" t="s">
        <v>21</v>
      </c>
      <c r="M14" s="8" t="s">
        <v>6</v>
      </c>
      <c r="N14" s="8" t="s">
        <v>6</v>
      </c>
      <c r="O14" s="8" t="s">
        <v>6</v>
      </c>
      <c r="P14" s="8" t="s">
        <v>6</v>
      </c>
      <c r="Q14" s="8" t="s">
        <v>6</v>
      </c>
      <c r="R14" s="4"/>
    </row>
    <row r="15" spans="1:18" x14ac:dyDescent="0.25">
      <c r="A15" s="2"/>
      <c r="B15" s="2"/>
      <c r="J15" s="8">
        <f>COUNTIF($M$4:$R$46,"ССВ")</f>
        <v>36</v>
      </c>
      <c r="M15" s="8" t="s">
        <v>6</v>
      </c>
      <c r="N15" s="8" t="s">
        <v>6</v>
      </c>
      <c r="O15" s="8" t="s">
        <v>6</v>
      </c>
      <c r="P15" s="8" t="s">
        <v>6</v>
      </c>
      <c r="Q15" s="8" t="s">
        <v>6</v>
      </c>
      <c r="R15" s="4"/>
    </row>
    <row r="16" spans="1:18" x14ac:dyDescent="0.25">
      <c r="A16" s="2"/>
      <c r="B16" s="2"/>
      <c r="C16" s="2"/>
      <c r="D16" s="2"/>
      <c r="E16" s="2"/>
      <c r="F16" s="2"/>
      <c r="G16" s="2"/>
      <c r="J16" t="s">
        <v>10</v>
      </c>
      <c r="M16" s="2"/>
      <c r="N16" s="2"/>
      <c r="O16" s="2"/>
      <c r="P16" s="2"/>
      <c r="Q16" s="2"/>
    </row>
    <row r="17" spans="1:18" x14ac:dyDescent="0.25">
      <c r="A17" s="2"/>
      <c r="B17" s="2"/>
      <c r="C17" s="2"/>
      <c r="D17" s="2"/>
      <c r="E17" s="2"/>
      <c r="F17" s="2"/>
      <c r="G17" s="2"/>
      <c r="J17" s="7">
        <f>COUNTIF($C$2:$H$50,"ПТВ")</f>
        <v>36</v>
      </c>
      <c r="M17" s="2"/>
      <c r="N17" s="2"/>
      <c r="P17" s="2"/>
      <c r="Q17" s="2"/>
    </row>
    <row r="18" spans="1:18" x14ac:dyDescent="0.25">
      <c r="A18" s="2"/>
      <c r="B18" s="2"/>
      <c r="C18" s="1">
        <v>44319</v>
      </c>
      <c r="D18" s="1">
        <v>44320</v>
      </c>
      <c r="E18" s="1">
        <v>44321</v>
      </c>
      <c r="F18" s="1">
        <v>44322</v>
      </c>
      <c r="G18" s="1">
        <v>44323</v>
      </c>
      <c r="H18" s="1">
        <v>44324</v>
      </c>
      <c r="J18" s="6">
        <f>COUNTIF($C$2:$H$46,"ШТВ")</f>
        <v>36</v>
      </c>
      <c r="M18" s="1">
        <v>44319</v>
      </c>
      <c r="N18" s="1">
        <v>44320</v>
      </c>
      <c r="O18" s="1">
        <v>44321</v>
      </c>
      <c r="P18" s="1">
        <v>44322</v>
      </c>
      <c r="Q18" s="1">
        <v>44323</v>
      </c>
      <c r="R18" s="1">
        <v>44324</v>
      </c>
    </row>
    <row r="19" spans="1:18" x14ac:dyDescent="0.25">
      <c r="A19" s="2"/>
      <c r="B19" s="2"/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2" t="s">
        <v>0</v>
      </c>
      <c r="J19" s="8">
        <f>COUNTIF($C$2:$H$46,"ССВ")</f>
        <v>36</v>
      </c>
      <c r="M19" s="2" t="s">
        <v>1</v>
      </c>
      <c r="N19" s="2" t="s">
        <v>2</v>
      </c>
      <c r="O19" s="2" t="s">
        <v>3</v>
      </c>
      <c r="P19" s="2" t="s">
        <v>4</v>
      </c>
      <c r="Q19" s="2" t="s">
        <v>5</v>
      </c>
      <c r="R19" s="2" t="s">
        <v>0</v>
      </c>
    </row>
    <row r="20" spans="1:18" x14ac:dyDescent="0.25">
      <c r="A20" s="2">
        <v>1</v>
      </c>
      <c r="B20" s="2" t="s">
        <v>11</v>
      </c>
      <c r="C20" s="8" t="s">
        <v>6</v>
      </c>
      <c r="D20" s="5" t="s">
        <v>7</v>
      </c>
      <c r="E20" s="6" t="s">
        <v>8</v>
      </c>
      <c r="F20" s="2"/>
      <c r="G20" s="6" t="s">
        <v>8</v>
      </c>
      <c r="H20" s="2"/>
      <c r="K20">
        <v>1</v>
      </c>
      <c r="L20" s="2" t="s">
        <v>11</v>
      </c>
      <c r="M20" s="2"/>
      <c r="N20" s="6" t="s">
        <v>8</v>
      </c>
      <c r="P20" s="6" t="s">
        <v>8</v>
      </c>
      <c r="Q20" s="5" t="s">
        <v>7</v>
      </c>
      <c r="R20" s="6" t="s">
        <v>8</v>
      </c>
    </row>
    <row r="21" spans="1:18" x14ac:dyDescent="0.25">
      <c r="A21" s="2">
        <v>2</v>
      </c>
      <c r="B21" s="2" t="s">
        <v>12</v>
      </c>
      <c r="C21" s="8" t="s">
        <v>6</v>
      </c>
      <c r="D21" s="5" t="s">
        <v>7</v>
      </c>
      <c r="E21" s="6" t="s">
        <v>8</v>
      </c>
      <c r="F21" s="2"/>
      <c r="G21" s="6" t="s">
        <v>8</v>
      </c>
      <c r="H21" s="5" t="s">
        <v>7</v>
      </c>
      <c r="K21">
        <v>2</v>
      </c>
      <c r="L21" s="2" t="s">
        <v>12</v>
      </c>
      <c r="M21" s="2"/>
      <c r="N21" s="6" t="s">
        <v>8</v>
      </c>
      <c r="P21" s="6" t="s">
        <v>8</v>
      </c>
      <c r="Q21" s="5" t="s">
        <v>7</v>
      </c>
      <c r="R21" s="6" t="s">
        <v>8</v>
      </c>
    </row>
    <row r="22" spans="1:18" x14ac:dyDescent="0.25">
      <c r="A22" s="2">
        <v>3</v>
      </c>
      <c r="B22" s="2" t="s">
        <v>13</v>
      </c>
      <c r="C22" s="8" t="s">
        <v>6</v>
      </c>
      <c r="D22" s="5" t="s">
        <v>7</v>
      </c>
      <c r="E22" s="6" t="s">
        <v>8</v>
      </c>
      <c r="F22" s="5" t="s">
        <v>7</v>
      </c>
      <c r="G22" s="6" t="s">
        <v>8</v>
      </c>
      <c r="H22" s="5" t="s">
        <v>7</v>
      </c>
      <c r="K22">
        <v>3</v>
      </c>
      <c r="L22" s="2" t="s">
        <v>13</v>
      </c>
      <c r="M22" s="2"/>
      <c r="N22" s="6" t="s">
        <v>8</v>
      </c>
      <c r="O22" s="2"/>
      <c r="P22" s="6" t="s">
        <v>8</v>
      </c>
      <c r="Q22" s="5" t="s">
        <v>7</v>
      </c>
      <c r="R22" s="6" t="s">
        <v>8</v>
      </c>
    </row>
    <row r="23" spans="1:18" x14ac:dyDescent="0.25">
      <c r="A23" s="2">
        <v>4</v>
      </c>
      <c r="B23" s="2" t="s">
        <v>14</v>
      </c>
      <c r="C23" s="8" t="s">
        <v>6</v>
      </c>
      <c r="D23" s="5" t="s">
        <v>7</v>
      </c>
      <c r="E23" s="6" t="s">
        <v>8</v>
      </c>
      <c r="F23" s="5" t="s">
        <v>7</v>
      </c>
      <c r="G23" s="6" t="s">
        <v>8</v>
      </c>
      <c r="H23" s="5" t="s">
        <v>7</v>
      </c>
      <c r="K23">
        <v>4</v>
      </c>
      <c r="L23" s="2" t="s">
        <v>14</v>
      </c>
      <c r="M23" s="2"/>
      <c r="N23" s="6" t="s">
        <v>8</v>
      </c>
      <c r="O23" s="2"/>
      <c r="P23" s="6" t="s">
        <v>8</v>
      </c>
      <c r="Q23" s="5" t="s">
        <v>7</v>
      </c>
      <c r="R23" s="6" t="s">
        <v>8</v>
      </c>
    </row>
    <row r="24" spans="1:18" x14ac:dyDescent="0.25">
      <c r="A24" s="2">
        <v>5</v>
      </c>
      <c r="B24" s="2" t="s">
        <v>15</v>
      </c>
      <c r="C24" s="8" t="s">
        <v>6</v>
      </c>
      <c r="E24" s="11" t="s">
        <v>8</v>
      </c>
      <c r="F24" s="5" t="s">
        <v>7</v>
      </c>
      <c r="G24" s="6" t="s">
        <v>8</v>
      </c>
      <c r="H24" s="5" t="s">
        <v>7</v>
      </c>
      <c r="K24">
        <v>5</v>
      </c>
      <c r="L24" s="2" t="s">
        <v>15</v>
      </c>
      <c r="M24" s="2"/>
      <c r="N24" s="11" t="s">
        <v>8</v>
      </c>
      <c r="O24" s="2"/>
      <c r="P24" s="6" t="s">
        <v>8</v>
      </c>
      <c r="Q24" s="5" t="s">
        <v>7</v>
      </c>
      <c r="R24" s="6" t="s">
        <v>8</v>
      </c>
    </row>
    <row r="25" spans="1:18" x14ac:dyDescent="0.25">
      <c r="A25" s="2">
        <v>6</v>
      </c>
      <c r="B25" s="2" t="s">
        <v>16</v>
      </c>
      <c r="C25" s="8" t="s">
        <v>6</v>
      </c>
      <c r="D25" s="11" t="s">
        <v>7</v>
      </c>
      <c r="E25" s="11" t="s">
        <v>8</v>
      </c>
      <c r="F25" s="5" t="s">
        <v>7</v>
      </c>
      <c r="G25" s="6" t="s">
        <v>8</v>
      </c>
      <c r="H25" s="5" t="s">
        <v>7</v>
      </c>
      <c r="K25">
        <v>6</v>
      </c>
      <c r="L25" s="2" t="s">
        <v>16</v>
      </c>
      <c r="M25" s="2"/>
      <c r="N25" s="11" t="s">
        <v>8</v>
      </c>
      <c r="O25" s="2"/>
      <c r="P25" s="6" t="s">
        <v>8</v>
      </c>
      <c r="Q25" s="5" t="s">
        <v>7</v>
      </c>
      <c r="R25" s="6" t="s">
        <v>8</v>
      </c>
    </row>
    <row r="26" spans="1:18" x14ac:dyDescent="0.25">
      <c r="A26" s="2">
        <v>7</v>
      </c>
      <c r="B26" s="2" t="s">
        <v>17</v>
      </c>
      <c r="C26" s="2"/>
      <c r="D26" s="11" t="s">
        <v>7</v>
      </c>
      <c r="E26" s="2"/>
      <c r="F26" s="6" t="s">
        <v>8</v>
      </c>
      <c r="G26" s="2"/>
      <c r="H26" s="5" t="s">
        <v>7</v>
      </c>
      <c r="K26">
        <v>7</v>
      </c>
      <c r="L26" s="2" t="s">
        <v>17</v>
      </c>
      <c r="M26" s="8" t="s">
        <v>6</v>
      </c>
      <c r="N26" s="2"/>
      <c r="O26" s="2"/>
      <c r="P26" s="2"/>
      <c r="Q26" s="5" t="s">
        <v>7</v>
      </c>
      <c r="R26" s="2"/>
    </row>
    <row r="27" spans="1:18" x14ac:dyDescent="0.25">
      <c r="A27" s="2">
        <v>8</v>
      </c>
      <c r="B27" s="2" t="s">
        <v>18</v>
      </c>
      <c r="C27" s="2"/>
      <c r="D27" s="5" t="s">
        <v>7</v>
      </c>
      <c r="E27" s="2"/>
      <c r="F27" s="6" t="s">
        <v>8</v>
      </c>
      <c r="G27" s="2"/>
      <c r="H27" s="5" t="s">
        <v>7</v>
      </c>
      <c r="K27">
        <v>8</v>
      </c>
      <c r="L27" s="2" t="s">
        <v>18</v>
      </c>
      <c r="M27" s="8" t="s">
        <v>6</v>
      </c>
      <c r="N27" s="2"/>
      <c r="O27" s="2"/>
      <c r="P27" s="2"/>
      <c r="Q27" s="9" t="s">
        <v>7</v>
      </c>
      <c r="R27" s="2"/>
    </row>
    <row r="28" spans="1:18" x14ac:dyDescent="0.25">
      <c r="A28" s="2">
        <v>9</v>
      </c>
      <c r="B28" s="2" t="s">
        <v>19</v>
      </c>
      <c r="C28" s="2"/>
      <c r="D28" s="2"/>
      <c r="E28" s="2"/>
      <c r="F28" s="6" t="s">
        <v>8</v>
      </c>
      <c r="G28" s="2"/>
      <c r="H28" s="2"/>
      <c r="K28">
        <v>9</v>
      </c>
      <c r="L28" s="2" t="s">
        <v>19</v>
      </c>
      <c r="M28" s="8" t="s">
        <v>6</v>
      </c>
      <c r="N28" s="2"/>
      <c r="O28" s="5" t="s">
        <v>7</v>
      </c>
      <c r="P28" s="2"/>
      <c r="Q28" s="2"/>
      <c r="R28" s="2"/>
    </row>
    <row r="29" spans="1:18" x14ac:dyDescent="0.25">
      <c r="A29" s="2">
        <v>10</v>
      </c>
      <c r="B29" s="2" t="s">
        <v>20</v>
      </c>
      <c r="C29" s="2"/>
      <c r="D29" s="2"/>
      <c r="E29" s="2"/>
      <c r="F29" s="2"/>
      <c r="G29" s="2"/>
      <c r="H29" s="2"/>
      <c r="K29">
        <v>10</v>
      </c>
      <c r="L29" s="2" t="s">
        <v>20</v>
      </c>
      <c r="M29" s="8" t="s">
        <v>6</v>
      </c>
      <c r="N29" s="2"/>
      <c r="O29" s="5" t="s">
        <v>7</v>
      </c>
      <c r="P29" s="2"/>
      <c r="Q29" s="2"/>
      <c r="R29" s="2"/>
    </row>
    <row r="30" spans="1:18" x14ac:dyDescent="0.25">
      <c r="A30" s="2">
        <v>11</v>
      </c>
      <c r="B30" s="2" t="s">
        <v>21</v>
      </c>
      <c r="C30" s="2"/>
      <c r="D30" s="2"/>
      <c r="E30" s="2"/>
      <c r="F30" s="2"/>
      <c r="G30" s="2"/>
      <c r="H30" s="2"/>
      <c r="J30">
        <v>36</v>
      </c>
      <c r="K30">
        <v>11</v>
      </c>
      <c r="L30" s="2" t="s">
        <v>21</v>
      </c>
      <c r="M30" s="8" t="s">
        <v>6</v>
      </c>
      <c r="N30" s="2"/>
      <c r="O30" s="5" t="s">
        <v>7</v>
      </c>
      <c r="P30" s="2"/>
      <c r="Q30" s="2"/>
      <c r="R30" s="2"/>
    </row>
    <row r="31" spans="1:18" x14ac:dyDescent="0.25">
      <c r="A31" s="2"/>
      <c r="B31" s="2"/>
      <c r="C31" s="2"/>
      <c r="D31" s="2"/>
      <c r="E31" s="2"/>
      <c r="F31" s="2"/>
      <c r="G31" s="2"/>
      <c r="H31" s="2"/>
      <c r="J31">
        <v>8</v>
      </c>
      <c r="M31" s="8" t="s">
        <v>6</v>
      </c>
      <c r="N31" s="2"/>
      <c r="O31" s="5" t="s">
        <v>7</v>
      </c>
      <c r="P31" s="2"/>
      <c r="Q31" s="2"/>
    </row>
    <row r="32" spans="1:18" x14ac:dyDescent="0.25">
      <c r="A32" s="2"/>
      <c r="B32" s="2"/>
      <c r="C32" s="2"/>
      <c r="D32" s="2"/>
      <c r="E32" s="2"/>
      <c r="F32" s="2"/>
      <c r="G32" s="2"/>
      <c r="H32" s="2"/>
      <c r="J32">
        <v>12</v>
      </c>
      <c r="M32" s="2"/>
      <c r="N32" s="2"/>
      <c r="O32" s="5" t="s">
        <v>7</v>
      </c>
      <c r="P32" s="2"/>
      <c r="Q32" s="2"/>
    </row>
    <row r="33" spans="1:18" x14ac:dyDescent="0.25">
      <c r="A33" s="2"/>
      <c r="B33" s="2"/>
      <c r="C33" s="2"/>
      <c r="D33" s="2"/>
      <c r="E33" s="2"/>
      <c r="F33" s="2"/>
      <c r="G33" s="2"/>
      <c r="H33" s="2"/>
      <c r="J33">
        <v>8</v>
      </c>
      <c r="M33" s="2"/>
      <c r="N33" s="2"/>
      <c r="O33" s="5" t="s">
        <v>7</v>
      </c>
      <c r="P33" s="2"/>
      <c r="Q33" s="2"/>
    </row>
    <row r="34" spans="1:18" x14ac:dyDescent="0.25">
      <c r="A34" s="2"/>
      <c r="B34" s="2"/>
      <c r="C34" s="2"/>
      <c r="D34" s="2"/>
      <c r="E34" s="2"/>
      <c r="F34" s="2"/>
      <c r="G34" s="2"/>
      <c r="M34" s="2"/>
      <c r="N34" s="2"/>
      <c r="O34" s="2"/>
      <c r="P34" s="2"/>
      <c r="Q34" s="2"/>
    </row>
    <row r="35" spans="1:18" x14ac:dyDescent="0.25">
      <c r="A35" s="2"/>
      <c r="B35" s="2"/>
      <c r="C35" s="3">
        <v>44326</v>
      </c>
      <c r="D35" s="1">
        <v>44327</v>
      </c>
      <c r="E35" s="1">
        <v>44328</v>
      </c>
      <c r="F35" s="1">
        <v>44329</v>
      </c>
      <c r="G35" s="1">
        <v>44330</v>
      </c>
      <c r="H35" s="1">
        <v>44331</v>
      </c>
      <c r="M35" s="3">
        <v>44326</v>
      </c>
      <c r="N35" s="1">
        <v>44327</v>
      </c>
      <c r="O35" s="1">
        <v>44328</v>
      </c>
      <c r="P35" s="1">
        <v>44329</v>
      </c>
      <c r="Q35" s="1">
        <v>44330</v>
      </c>
      <c r="R35" s="1">
        <v>44331</v>
      </c>
    </row>
    <row r="36" spans="1:18" x14ac:dyDescent="0.25">
      <c r="A36" s="2"/>
      <c r="B36" s="2"/>
      <c r="C36" s="4" t="s">
        <v>1</v>
      </c>
      <c r="D36" s="2" t="s">
        <v>2</v>
      </c>
      <c r="E36" s="2" t="s">
        <v>3</v>
      </c>
      <c r="F36" s="2" t="s">
        <v>4</v>
      </c>
      <c r="G36" s="2" t="s">
        <v>5</v>
      </c>
      <c r="H36" s="2" t="s">
        <v>0</v>
      </c>
      <c r="M36" s="4" t="s">
        <v>1</v>
      </c>
      <c r="N36" s="2" t="s">
        <v>2</v>
      </c>
      <c r="O36" s="2" t="s">
        <v>3</v>
      </c>
      <c r="P36" s="2" t="s">
        <v>4</v>
      </c>
      <c r="Q36" s="2" t="s">
        <v>5</v>
      </c>
      <c r="R36" s="2" t="s">
        <v>0</v>
      </c>
    </row>
    <row r="37" spans="1:18" x14ac:dyDescent="0.25">
      <c r="A37" s="2">
        <v>1</v>
      </c>
      <c r="B37" s="2" t="s">
        <v>11</v>
      </c>
      <c r="C37" s="4" t="s">
        <v>8</v>
      </c>
      <c r="D37" s="6" t="s">
        <v>8</v>
      </c>
      <c r="F37" s="6" t="s">
        <v>8</v>
      </c>
      <c r="G37" s="5" t="s">
        <v>7</v>
      </c>
      <c r="H37" s="6" t="s">
        <v>8</v>
      </c>
      <c r="K37">
        <v>1</v>
      </c>
      <c r="L37" s="2" t="s">
        <v>11</v>
      </c>
      <c r="M37" s="4" t="s">
        <v>7</v>
      </c>
      <c r="N37" s="5" t="s">
        <v>7</v>
      </c>
      <c r="O37" s="6" t="s">
        <v>8</v>
      </c>
      <c r="P37" s="2"/>
      <c r="Q37" s="6" t="s">
        <v>8</v>
      </c>
      <c r="R37" s="2"/>
    </row>
    <row r="38" spans="1:18" x14ac:dyDescent="0.25">
      <c r="A38" s="2">
        <v>2</v>
      </c>
      <c r="B38" s="2" t="s">
        <v>12</v>
      </c>
      <c r="C38" s="4" t="s">
        <v>8</v>
      </c>
      <c r="D38" s="6" t="s">
        <v>8</v>
      </c>
      <c r="F38" s="6" t="s">
        <v>8</v>
      </c>
      <c r="G38" s="5" t="s">
        <v>7</v>
      </c>
      <c r="H38" s="6" t="s">
        <v>8</v>
      </c>
      <c r="K38">
        <v>2</v>
      </c>
      <c r="L38" s="2" t="s">
        <v>12</v>
      </c>
      <c r="M38" s="4" t="s">
        <v>7</v>
      </c>
      <c r="N38" s="5" t="s">
        <v>7</v>
      </c>
      <c r="O38" s="6" t="s">
        <v>8</v>
      </c>
      <c r="P38" s="2"/>
      <c r="Q38" s="6" t="s">
        <v>8</v>
      </c>
      <c r="R38" s="5" t="s">
        <v>7</v>
      </c>
    </row>
    <row r="39" spans="1:18" x14ac:dyDescent="0.25">
      <c r="A39" s="2">
        <v>3</v>
      </c>
      <c r="B39" s="2" t="s">
        <v>13</v>
      </c>
      <c r="C39" s="4" t="s">
        <v>8</v>
      </c>
      <c r="D39" s="6" t="s">
        <v>8</v>
      </c>
      <c r="E39" s="2"/>
      <c r="F39" s="5" t="s">
        <v>7</v>
      </c>
      <c r="G39" s="5" t="s">
        <v>7</v>
      </c>
      <c r="H39" s="6" t="s">
        <v>8</v>
      </c>
      <c r="K39">
        <v>3</v>
      </c>
      <c r="L39" s="2" t="s">
        <v>13</v>
      </c>
      <c r="M39" s="4" t="s">
        <v>7</v>
      </c>
      <c r="N39" s="5" t="s">
        <v>7</v>
      </c>
      <c r="O39" s="6" t="s">
        <v>8</v>
      </c>
      <c r="P39" s="6" t="s">
        <v>8</v>
      </c>
      <c r="Q39" s="6" t="s">
        <v>8</v>
      </c>
      <c r="R39" s="5" t="s">
        <v>7</v>
      </c>
    </row>
    <row r="40" spans="1:18" x14ac:dyDescent="0.25">
      <c r="A40" s="2">
        <v>4</v>
      </c>
      <c r="B40" s="2" t="s">
        <v>14</v>
      </c>
      <c r="C40" s="4" t="s">
        <v>8</v>
      </c>
      <c r="D40" s="6" t="s">
        <v>8</v>
      </c>
      <c r="E40" s="2"/>
      <c r="F40" s="5" t="s">
        <v>7</v>
      </c>
      <c r="G40" s="5" t="s">
        <v>7</v>
      </c>
      <c r="H40" s="6" t="s">
        <v>8</v>
      </c>
      <c r="K40">
        <v>4</v>
      </c>
      <c r="L40" s="2" t="s">
        <v>14</v>
      </c>
      <c r="M40" s="4" t="s">
        <v>7</v>
      </c>
      <c r="N40" s="5" t="s">
        <v>7</v>
      </c>
      <c r="O40" s="6" t="s">
        <v>8</v>
      </c>
      <c r="P40" s="6" t="s">
        <v>8</v>
      </c>
      <c r="Q40" s="6" t="s">
        <v>8</v>
      </c>
      <c r="R40" s="5" t="s">
        <v>7</v>
      </c>
    </row>
    <row r="41" spans="1:18" x14ac:dyDescent="0.25">
      <c r="A41" s="2">
        <v>5</v>
      </c>
      <c r="B41" s="2" t="s">
        <v>15</v>
      </c>
      <c r="C41" s="4" t="s">
        <v>8</v>
      </c>
      <c r="D41" s="11" t="s">
        <v>8</v>
      </c>
      <c r="E41" s="2"/>
      <c r="F41" s="5" t="s">
        <v>7</v>
      </c>
      <c r="G41" s="5" t="s">
        <v>7</v>
      </c>
      <c r="H41" s="6" t="s">
        <v>8</v>
      </c>
      <c r="K41">
        <v>5</v>
      </c>
      <c r="L41" s="2" t="s">
        <v>15</v>
      </c>
      <c r="M41" s="4" t="s">
        <v>7</v>
      </c>
      <c r="O41" s="11" t="s">
        <v>8</v>
      </c>
      <c r="P41" s="6" t="s">
        <v>8</v>
      </c>
      <c r="Q41" s="6" t="s">
        <v>8</v>
      </c>
      <c r="R41" s="5" t="s">
        <v>7</v>
      </c>
    </row>
    <row r="42" spans="1:18" x14ac:dyDescent="0.25">
      <c r="A42" s="2">
        <v>6</v>
      </c>
      <c r="B42" s="2" t="s">
        <v>16</v>
      </c>
      <c r="C42" s="4" t="s">
        <v>8</v>
      </c>
      <c r="D42" s="11" t="s">
        <v>8</v>
      </c>
      <c r="E42" s="2"/>
      <c r="F42" s="5" t="s">
        <v>7</v>
      </c>
      <c r="G42" s="5" t="s">
        <v>7</v>
      </c>
      <c r="H42" s="6" t="s">
        <v>8</v>
      </c>
      <c r="K42">
        <v>6</v>
      </c>
      <c r="L42" s="2" t="s">
        <v>16</v>
      </c>
      <c r="M42" s="4" t="s">
        <v>7</v>
      </c>
      <c r="N42" s="11" t="s">
        <v>7</v>
      </c>
      <c r="O42" s="11" t="s">
        <v>8</v>
      </c>
      <c r="P42" s="6" t="s">
        <v>8</v>
      </c>
      <c r="Q42" s="6" t="s">
        <v>8</v>
      </c>
      <c r="R42" s="5" t="s">
        <v>7</v>
      </c>
    </row>
    <row r="43" spans="1:18" x14ac:dyDescent="0.25">
      <c r="A43" s="2">
        <v>7</v>
      </c>
      <c r="B43" s="2" t="s">
        <v>17</v>
      </c>
      <c r="C43" s="4" t="s">
        <v>8</v>
      </c>
      <c r="D43" s="2"/>
      <c r="E43" s="2"/>
      <c r="F43" s="2"/>
      <c r="G43" s="5" t="s">
        <v>7</v>
      </c>
      <c r="H43" s="2"/>
      <c r="K43">
        <v>7</v>
      </c>
      <c r="L43" s="2" t="s">
        <v>17</v>
      </c>
      <c r="M43" s="4" t="s">
        <v>7</v>
      </c>
      <c r="N43" s="11" t="s">
        <v>7</v>
      </c>
      <c r="O43" s="2"/>
      <c r="P43" s="6" t="s">
        <v>8</v>
      </c>
      <c r="Q43" s="2"/>
      <c r="R43" s="5" t="s">
        <v>7</v>
      </c>
    </row>
    <row r="44" spans="1:18" x14ac:dyDescent="0.25">
      <c r="A44" s="2">
        <v>8</v>
      </c>
      <c r="B44" s="2" t="s">
        <v>18</v>
      </c>
      <c r="C44" s="4"/>
      <c r="D44" s="2"/>
      <c r="E44" s="2"/>
      <c r="F44" s="2"/>
      <c r="G44" s="9" t="s">
        <v>7</v>
      </c>
      <c r="H44" s="2"/>
      <c r="K44">
        <v>8</v>
      </c>
      <c r="L44" s="2" t="s">
        <v>18</v>
      </c>
      <c r="M44" s="4" t="s">
        <v>7</v>
      </c>
      <c r="N44" s="5" t="s">
        <v>7</v>
      </c>
      <c r="O44" s="2"/>
      <c r="P44" s="6" t="s">
        <v>8</v>
      </c>
      <c r="Q44" s="2"/>
      <c r="R44" s="5" t="s">
        <v>7</v>
      </c>
    </row>
    <row r="45" spans="1:18" x14ac:dyDescent="0.25">
      <c r="A45" s="2">
        <v>9</v>
      </c>
      <c r="B45" s="2" t="s">
        <v>19</v>
      </c>
      <c r="C45" s="4"/>
      <c r="D45" s="2"/>
      <c r="E45" s="5" t="s">
        <v>7</v>
      </c>
      <c r="F45" s="2"/>
      <c r="G45" s="2"/>
      <c r="H45" s="2"/>
      <c r="K45">
        <v>9</v>
      </c>
      <c r="L45" s="2" t="s">
        <v>19</v>
      </c>
      <c r="M45" s="4"/>
      <c r="N45" s="2"/>
      <c r="O45" s="2"/>
      <c r="P45" s="2"/>
      <c r="Q45" s="2"/>
    </row>
    <row r="46" spans="1:18" x14ac:dyDescent="0.25">
      <c r="A46" s="2">
        <v>10</v>
      </c>
      <c r="B46" s="2" t="s">
        <v>20</v>
      </c>
      <c r="C46" s="4"/>
      <c r="D46" s="2"/>
      <c r="E46" s="5" t="s">
        <v>7</v>
      </c>
      <c r="F46" s="2"/>
      <c r="G46" s="2"/>
      <c r="H46" s="2"/>
      <c r="K46">
        <v>10</v>
      </c>
      <c r="L46" s="2" t="s">
        <v>20</v>
      </c>
      <c r="M46" s="4"/>
      <c r="N46" s="2"/>
      <c r="O46" s="2"/>
      <c r="P46" s="2"/>
      <c r="Q46" s="2"/>
      <c r="R46" s="2"/>
    </row>
    <row r="47" spans="1:18" x14ac:dyDescent="0.25">
      <c r="A47" s="2">
        <v>11</v>
      </c>
      <c r="B47" s="2" t="s">
        <v>21</v>
      </c>
      <c r="C47" s="4"/>
      <c r="D47" s="2"/>
      <c r="E47" s="5" t="s">
        <v>7</v>
      </c>
      <c r="F47" s="2"/>
      <c r="G47" s="2"/>
      <c r="H47" s="2"/>
      <c r="K47">
        <v>11</v>
      </c>
      <c r="L47" s="2" t="s">
        <v>21</v>
      </c>
      <c r="M47" s="4"/>
      <c r="N47" s="2"/>
      <c r="O47" s="2"/>
      <c r="P47" s="2"/>
      <c r="Q47" s="2"/>
      <c r="R47" s="2"/>
    </row>
    <row r="48" spans="1:18" x14ac:dyDescent="0.25">
      <c r="E48" s="5" t="s">
        <v>7</v>
      </c>
    </row>
    <row r="49" spans="5:5" x14ac:dyDescent="0.25">
      <c r="E49" s="5" t="s">
        <v>7</v>
      </c>
    </row>
    <row r="50" spans="5:5" x14ac:dyDescent="0.25">
      <c r="E50" s="5" t="s">
        <v>7</v>
      </c>
    </row>
  </sheetData>
  <mergeCells count="2">
    <mergeCell ref="C1:G1"/>
    <mergeCell ref="M1:Q1"/>
  </mergeCells>
  <pageMargins left="0.7" right="0.7" top="0.75" bottom="0.75" header="0.3" footer="0.3"/>
  <pageSetup paperSize="9" scale="6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E35EE-4E3B-477B-BFDD-47096B5D07C6}">
  <sheetPr>
    <pageSetUpPr fitToPage="1"/>
  </sheetPr>
  <dimension ref="A1:R64"/>
  <sheetViews>
    <sheetView topLeftCell="C1" zoomScale="70" zoomScaleNormal="70" workbookViewId="0">
      <selection activeCell="H10" sqref="H10:H11"/>
    </sheetView>
  </sheetViews>
  <sheetFormatPr defaultColWidth="9.140625" defaultRowHeight="15" x14ac:dyDescent="0.25"/>
  <cols>
    <col min="2" max="2" width="12.140625" bestFit="1" customWidth="1"/>
    <col min="12" max="12" width="12.140625" bestFit="1" customWidth="1"/>
  </cols>
  <sheetData>
    <row r="1" spans="1:18" x14ac:dyDescent="0.25">
      <c r="C1" s="24"/>
      <c r="D1" s="24"/>
      <c r="E1" s="24"/>
      <c r="F1" s="24"/>
      <c r="G1" s="24"/>
      <c r="H1" s="10"/>
      <c r="M1" s="24"/>
      <c r="N1" s="24"/>
      <c r="O1" s="24"/>
      <c r="P1" s="24"/>
      <c r="Q1" s="24"/>
      <c r="R1" s="10"/>
    </row>
    <row r="2" spans="1:18" x14ac:dyDescent="0.25">
      <c r="A2" s="2"/>
      <c r="B2" s="2"/>
      <c r="C2" s="1"/>
      <c r="D2" s="1">
        <v>45041</v>
      </c>
      <c r="E2" s="3">
        <v>45042</v>
      </c>
      <c r="F2" s="3">
        <v>45043</v>
      </c>
      <c r="G2" s="3">
        <v>45044</v>
      </c>
      <c r="H2" s="3">
        <v>45045</v>
      </c>
      <c r="K2" s="2"/>
      <c r="L2" s="2"/>
      <c r="M2" s="1"/>
      <c r="N2" s="1">
        <v>45041</v>
      </c>
      <c r="O2" s="3">
        <v>45042</v>
      </c>
      <c r="P2" s="3">
        <v>45043</v>
      </c>
      <c r="Q2" s="3">
        <v>45044</v>
      </c>
      <c r="R2" s="3">
        <v>45045</v>
      </c>
    </row>
    <row r="3" spans="1:18" x14ac:dyDescent="0.25">
      <c r="A3" s="2"/>
      <c r="B3" s="2"/>
      <c r="C3" s="2"/>
      <c r="D3" s="3" t="s">
        <v>2</v>
      </c>
      <c r="E3" s="2" t="s">
        <v>3</v>
      </c>
      <c r="F3" s="2" t="s">
        <v>4</v>
      </c>
      <c r="G3" s="2" t="s">
        <v>5</v>
      </c>
      <c r="H3" s="2" t="s">
        <v>0</v>
      </c>
      <c r="K3" s="2"/>
      <c r="L3" s="2"/>
      <c r="M3" s="2"/>
      <c r="N3" s="3" t="s">
        <v>2</v>
      </c>
      <c r="O3" s="2" t="s">
        <v>3</v>
      </c>
      <c r="P3" s="2" t="s">
        <v>4</v>
      </c>
      <c r="Q3" s="2" t="s">
        <v>5</v>
      </c>
      <c r="R3" s="2" t="s">
        <v>0</v>
      </c>
    </row>
    <row r="4" spans="1:18" x14ac:dyDescent="0.25">
      <c r="A4" s="2">
        <v>1</v>
      </c>
      <c r="B4" s="2" t="s">
        <v>11</v>
      </c>
      <c r="C4" s="2"/>
      <c r="D4" s="3"/>
      <c r="E4" s="2" t="s">
        <v>7</v>
      </c>
      <c r="F4" s="2" t="s">
        <v>8</v>
      </c>
      <c r="G4" s="2"/>
      <c r="H4" s="2" t="s">
        <v>7</v>
      </c>
      <c r="K4" s="2">
        <v>1</v>
      </c>
      <c r="L4" s="2" t="s">
        <v>11</v>
      </c>
      <c r="M4" s="2"/>
      <c r="N4" s="3"/>
      <c r="O4" s="2" t="s">
        <v>8</v>
      </c>
      <c r="P4" s="2"/>
      <c r="Q4" s="2" t="s">
        <v>22</v>
      </c>
      <c r="R4" s="2" t="s">
        <v>22</v>
      </c>
    </row>
    <row r="5" spans="1:18" x14ac:dyDescent="0.25">
      <c r="A5" s="2">
        <v>2</v>
      </c>
      <c r="B5" s="2" t="s">
        <v>12</v>
      </c>
      <c r="C5" s="2"/>
      <c r="D5" s="3"/>
      <c r="E5" s="2" t="s">
        <v>7</v>
      </c>
      <c r="F5" s="2" t="s">
        <v>8</v>
      </c>
      <c r="G5" s="2" t="s">
        <v>7</v>
      </c>
      <c r="H5" s="2" t="s">
        <v>7</v>
      </c>
      <c r="K5" s="2">
        <v>2</v>
      </c>
      <c r="L5" s="2" t="s">
        <v>12</v>
      </c>
      <c r="M5" s="2"/>
      <c r="N5" s="3"/>
      <c r="O5" s="2" t="s">
        <v>8</v>
      </c>
      <c r="P5" s="2"/>
      <c r="Q5" s="2" t="s">
        <v>22</v>
      </c>
      <c r="R5" s="2" t="s">
        <v>22</v>
      </c>
    </row>
    <row r="6" spans="1:18" x14ac:dyDescent="0.25">
      <c r="A6" s="2">
        <v>3</v>
      </c>
      <c r="B6" s="2" t="s">
        <v>13</v>
      </c>
      <c r="C6" s="2"/>
      <c r="D6" s="3"/>
      <c r="E6" s="2" t="s">
        <v>7</v>
      </c>
      <c r="F6" s="2" t="s">
        <v>8</v>
      </c>
      <c r="G6" s="2" t="s">
        <v>7</v>
      </c>
      <c r="H6" s="2" t="s">
        <v>7</v>
      </c>
      <c r="K6" s="2">
        <v>3</v>
      </c>
      <c r="L6" s="2" t="s">
        <v>13</v>
      </c>
      <c r="M6" s="2"/>
      <c r="N6" s="3"/>
      <c r="O6" s="2" t="s">
        <v>8</v>
      </c>
      <c r="P6" s="2"/>
      <c r="Q6" s="2" t="s">
        <v>22</v>
      </c>
      <c r="R6" s="2" t="s">
        <v>22</v>
      </c>
    </row>
    <row r="7" spans="1:18" x14ac:dyDescent="0.25">
      <c r="A7" s="2">
        <v>4</v>
      </c>
      <c r="B7" s="2" t="s">
        <v>14</v>
      </c>
      <c r="C7" s="2"/>
      <c r="D7" s="3"/>
      <c r="E7" s="2" t="s">
        <v>7</v>
      </c>
      <c r="F7" s="2" t="s">
        <v>8</v>
      </c>
      <c r="G7" s="2" t="s">
        <v>7</v>
      </c>
      <c r="H7" s="2" t="s">
        <v>7</v>
      </c>
      <c r="K7" s="2">
        <v>4</v>
      </c>
      <c r="L7" s="2" t="s">
        <v>14</v>
      </c>
      <c r="M7" s="2"/>
      <c r="N7" s="3"/>
      <c r="O7" s="2" t="s">
        <v>8</v>
      </c>
      <c r="P7" s="2"/>
      <c r="Q7" s="2" t="s">
        <v>22</v>
      </c>
      <c r="R7" s="2" t="s">
        <v>22</v>
      </c>
    </row>
    <row r="8" spans="1:18" x14ac:dyDescent="0.25">
      <c r="A8" s="2">
        <v>5</v>
      </c>
      <c r="B8" s="2" t="s">
        <v>15</v>
      </c>
      <c r="C8" s="2"/>
      <c r="D8" s="3"/>
      <c r="E8" s="2" t="s">
        <v>7</v>
      </c>
      <c r="F8" s="2" t="s">
        <v>8</v>
      </c>
      <c r="G8" s="2" t="s">
        <v>8</v>
      </c>
      <c r="H8" s="2" t="s">
        <v>7</v>
      </c>
      <c r="K8" s="2">
        <v>5</v>
      </c>
      <c r="L8" s="2" t="s">
        <v>15</v>
      </c>
      <c r="M8" s="2"/>
      <c r="N8" s="3"/>
      <c r="O8" s="2" t="s">
        <v>8</v>
      </c>
      <c r="P8" s="2" t="s">
        <v>22</v>
      </c>
      <c r="Q8" s="2" t="s">
        <v>7</v>
      </c>
      <c r="R8" s="2" t="s">
        <v>22</v>
      </c>
    </row>
    <row r="9" spans="1:18" x14ac:dyDescent="0.25">
      <c r="A9" s="2">
        <v>6</v>
      </c>
      <c r="B9" s="2" t="s">
        <v>16</v>
      </c>
      <c r="C9" s="2"/>
      <c r="D9" s="3"/>
      <c r="E9" s="2" t="s">
        <v>7</v>
      </c>
      <c r="F9" s="2" t="s">
        <v>8</v>
      </c>
      <c r="G9" s="2" t="s">
        <v>8</v>
      </c>
      <c r="H9" s="2" t="s">
        <v>7</v>
      </c>
      <c r="K9" s="2">
        <v>6</v>
      </c>
      <c r="L9" s="2" t="s">
        <v>16</v>
      </c>
      <c r="M9" s="2"/>
      <c r="N9" s="3"/>
      <c r="O9" s="2" t="s">
        <v>8</v>
      </c>
      <c r="P9" s="2" t="s">
        <v>22</v>
      </c>
      <c r="Q9" s="2" t="s">
        <v>7</v>
      </c>
      <c r="R9" s="2" t="s">
        <v>22</v>
      </c>
    </row>
    <row r="10" spans="1:18" x14ac:dyDescent="0.25">
      <c r="A10" s="2">
        <v>7</v>
      </c>
      <c r="B10" s="2" t="s">
        <v>17</v>
      </c>
      <c r="C10" s="2"/>
      <c r="D10" s="3"/>
      <c r="E10" s="2" t="s">
        <v>22</v>
      </c>
      <c r="F10" s="2"/>
      <c r="G10" s="2" t="s">
        <v>8</v>
      </c>
      <c r="H10" s="2" t="s">
        <v>8</v>
      </c>
      <c r="K10" s="2">
        <v>7</v>
      </c>
      <c r="L10" s="2" t="s">
        <v>17</v>
      </c>
      <c r="M10" s="2"/>
      <c r="N10" s="3"/>
      <c r="O10" s="2" t="s">
        <v>8</v>
      </c>
      <c r="P10" s="2" t="s">
        <v>22</v>
      </c>
      <c r="Q10" s="2" t="s">
        <v>7</v>
      </c>
      <c r="R10" s="2" t="s">
        <v>7</v>
      </c>
    </row>
    <row r="11" spans="1:18" x14ac:dyDescent="0.25">
      <c r="A11" s="2">
        <v>8</v>
      </c>
      <c r="B11" s="2" t="s">
        <v>18</v>
      </c>
      <c r="C11" s="2"/>
      <c r="D11" s="3"/>
      <c r="E11" s="2" t="s">
        <v>22</v>
      </c>
      <c r="F11" s="2"/>
      <c r="G11" s="2" t="s">
        <v>8</v>
      </c>
      <c r="H11" s="2" t="s">
        <v>8</v>
      </c>
      <c r="K11" s="2">
        <v>8</v>
      </c>
      <c r="L11" s="2" t="s">
        <v>18</v>
      </c>
      <c r="M11" s="2"/>
      <c r="N11" s="3"/>
      <c r="O11" s="2" t="s">
        <v>8</v>
      </c>
      <c r="P11" s="2" t="s">
        <v>22</v>
      </c>
      <c r="Q11" s="2" t="s">
        <v>7</v>
      </c>
      <c r="R11" s="2" t="s">
        <v>7</v>
      </c>
    </row>
    <row r="12" spans="1:18" x14ac:dyDescent="0.25">
      <c r="A12" s="2">
        <v>9</v>
      </c>
      <c r="B12" s="2" t="s">
        <v>19</v>
      </c>
      <c r="C12" s="2"/>
      <c r="D12" s="3"/>
      <c r="E12" s="2"/>
      <c r="F12" s="2"/>
      <c r="G12" s="2"/>
      <c r="H12" s="2"/>
      <c r="J12" t="s">
        <v>9</v>
      </c>
      <c r="K12" s="2">
        <v>9</v>
      </c>
      <c r="L12" s="2" t="s">
        <v>19</v>
      </c>
      <c r="M12" s="2"/>
      <c r="N12" s="3"/>
      <c r="O12" s="2"/>
      <c r="P12" s="2"/>
      <c r="Q12" s="2" t="s">
        <v>7</v>
      </c>
      <c r="R12" s="2" t="s">
        <v>7</v>
      </c>
    </row>
    <row r="13" spans="1:18" x14ac:dyDescent="0.25">
      <c r="A13" s="2">
        <v>10</v>
      </c>
      <c r="B13" s="2" t="s">
        <v>20</v>
      </c>
      <c r="C13" s="2"/>
      <c r="D13" s="3"/>
      <c r="E13" s="2"/>
      <c r="F13" s="2"/>
      <c r="G13" s="2"/>
      <c r="H13" s="2"/>
      <c r="J13" s="7">
        <f>COUNTIF($M$4:$R$64,"ПТВ")</f>
        <v>36</v>
      </c>
      <c r="K13" s="2">
        <v>10</v>
      </c>
      <c r="L13" s="2" t="s">
        <v>20</v>
      </c>
      <c r="M13" s="2"/>
      <c r="N13" s="3"/>
      <c r="O13" s="2"/>
      <c r="P13" s="2"/>
      <c r="Q13" s="2"/>
      <c r="R13" s="2"/>
    </row>
    <row r="14" spans="1:18" x14ac:dyDescent="0.25">
      <c r="A14" s="2">
        <v>11</v>
      </c>
      <c r="B14" s="2" t="s">
        <v>21</v>
      </c>
      <c r="C14" s="2"/>
      <c r="D14" s="3"/>
      <c r="E14" s="2"/>
      <c r="F14" s="2"/>
      <c r="G14" s="2"/>
      <c r="H14" s="2"/>
      <c r="J14" s="6">
        <f>COUNTIF($M$4:$R$64,"ШТВ")</f>
        <v>36</v>
      </c>
      <c r="K14" s="2">
        <v>11</v>
      </c>
      <c r="L14" s="2" t="s">
        <v>21</v>
      </c>
      <c r="M14" s="2"/>
      <c r="N14" s="3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J15" s="12">
        <f>COUNTIF($M$4:$R$64,"НИБ")</f>
        <v>36</v>
      </c>
      <c r="K15" s="2"/>
      <c r="L15" s="2"/>
      <c r="M15" s="2"/>
      <c r="N15" s="2"/>
      <c r="O15" s="2"/>
      <c r="P15" s="2"/>
      <c r="Q15" s="2"/>
      <c r="R15" s="2"/>
    </row>
    <row r="16" spans="1:18" x14ac:dyDescent="0.25">
      <c r="A16" s="2"/>
      <c r="B16" s="2"/>
      <c r="C16" s="2"/>
      <c r="D16" s="2"/>
      <c r="E16" s="2"/>
      <c r="F16" s="2"/>
      <c r="G16" s="2"/>
      <c r="H16" s="2"/>
      <c r="J16" t="s">
        <v>10</v>
      </c>
      <c r="K16" s="2"/>
      <c r="L16" s="2"/>
      <c r="M16" s="2"/>
      <c r="N16" s="2"/>
      <c r="O16" s="2"/>
      <c r="P16" s="2"/>
      <c r="Q16" s="2"/>
      <c r="R16" s="2"/>
    </row>
    <row r="17" spans="1:18" x14ac:dyDescent="0.25">
      <c r="A17" s="2"/>
      <c r="B17" s="2"/>
      <c r="C17" s="2"/>
      <c r="D17" s="2"/>
      <c r="E17" s="2"/>
      <c r="F17" s="2"/>
      <c r="G17" s="2"/>
      <c r="H17" s="2"/>
      <c r="J17" s="7">
        <f>COUNTIF($C$2:$H$64,"ПТВ")</f>
        <v>36</v>
      </c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2"/>
      <c r="B18" s="2"/>
      <c r="C18" s="3">
        <v>45047</v>
      </c>
      <c r="D18" s="3">
        <v>45048</v>
      </c>
      <c r="E18" s="3">
        <v>45049</v>
      </c>
      <c r="F18" s="3">
        <v>45050</v>
      </c>
      <c r="G18" s="3">
        <v>45051</v>
      </c>
      <c r="H18" s="3">
        <v>45052</v>
      </c>
      <c r="J18" s="6">
        <f>COUNTIF($C$2:$H$64,"ШТВ")</f>
        <v>36</v>
      </c>
      <c r="K18" s="2"/>
      <c r="L18" s="2"/>
      <c r="M18" s="3">
        <v>45047</v>
      </c>
      <c r="N18" s="3">
        <v>45048</v>
      </c>
      <c r="O18" s="3">
        <v>45049</v>
      </c>
      <c r="P18" s="3">
        <v>45050</v>
      </c>
      <c r="Q18" s="3">
        <v>45051</v>
      </c>
      <c r="R18" s="3">
        <v>45052</v>
      </c>
    </row>
    <row r="19" spans="1:18" x14ac:dyDescent="0.25">
      <c r="A19" s="2"/>
      <c r="B19" s="2"/>
      <c r="C19" s="3" t="s">
        <v>1</v>
      </c>
      <c r="D19" s="3" t="s">
        <v>2</v>
      </c>
      <c r="E19" s="2" t="s">
        <v>3</v>
      </c>
      <c r="F19" s="2" t="s">
        <v>4</v>
      </c>
      <c r="G19" s="2" t="s">
        <v>5</v>
      </c>
      <c r="H19" s="2" t="s">
        <v>0</v>
      </c>
      <c r="J19" s="12">
        <f>COUNTIF($C$2:$H$64,"НИБ")</f>
        <v>36</v>
      </c>
      <c r="K19" s="2"/>
      <c r="L19" s="2"/>
      <c r="M19" s="3" t="s">
        <v>1</v>
      </c>
      <c r="N19" s="3" t="s">
        <v>2</v>
      </c>
      <c r="O19" s="2" t="s">
        <v>3</v>
      </c>
      <c r="P19" s="2" t="s">
        <v>4</v>
      </c>
      <c r="Q19" s="2" t="s">
        <v>5</v>
      </c>
      <c r="R19" s="2" t="s">
        <v>0</v>
      </c>
    </row>
    <row r="20" spans="1:18" x14ac:dyDescent="0.25">
      <c r="A20" s="2">
        <v>1</v>
      </c>
      <c r="B20" s="2" t="s">
        <v>11</v>
      </c>
      <c r="C20" s="2" t="s">
        <v>22</v>
      </c>
      <c r="D20" s="2" t="s">
        <v>8</v>
      </c>
      <c r="E20" s="2" t="s">
        <v>22</v>
      </c>
      <c r="F20" s="2"/>
      <c r="G20" s="2" t="s">
        <v>22</v>
      </c>
      <c r="H20" s="2" t="s">
        <v>8</v>
      </c>
      <c r="K20" s="2">
        <v>1</v>
      </c>
      <c r="L20" s="2" t="s">
        <v>11</v>
      </c>
      <c r="M20" s="2"/>
      <c r="N20" s="2" t="s">
        <v>22</v>
      </c>
      <c r="O20" s="2" t="s">
        <v>7</v>
      </c>
      <c r="P20" s="2" t="s">
        <v>8</v>
      </c>
      <c r="Q20" s="2"/>
      <c r="R20" s="2" t="s">
        <v>7</v>
      </c>
    </row>
    <row r="21" spans="1:18" x14ac:dyDescent="0.25">
      <c r="A21" s="2">
        <v>2</v>
      </c>
      <c r="B21" s="2" t="s">
        <v>12</v>
      </c>
      <c r="C21" s="2" t="s">
        <v>22</v>
      </c>
      <c r="D21" s="2" t="s">
        <v>8</v>
      </c>
      <c r="E21" s="2" t="s">
        <v>22</v>
      </c>
      <c r="F21" s="2"/>
      <c r="G21" s="2" t="s">
        <v>22</v>
      </c>
      <c r="H21" s="2" t="s">
        <v>8</v>
      </c>
      <c r="K21" s="2">
        <v>2</v>
      </c>
      <c r="L21" s="2" t="s">
        <v>12</v>
      </c>
      <c r="M21" s="2"/>
      <c r="N21" s="2" t="s">
        <v>22</v>
      </c>
      <c r="O21" s="2" t="s">
        <v>7</v>
      </c>
      <c r="P21" s="2" t="s">
        <v>8</v>
      </c>
      <c r="Q21" s="2" t="s">
        <v>7</v>
      </c>
      <c r="R21" s="2" t="s">
        <v>7</v>
      </c>
    </row>
    <row r="22" spans="1:18" x14ac:dyDescent="0.25">
      <c r="A22" s="2">
        <v>3</v>
      </c>
      <c r="B22" s="2" t="s">
        <v>13</v>
      </c>
      <c r="C22" s="2" t="s">
        <v>22</v>
      </c>
      <c r="D22" s="2" t="s">
        <v>8</v>
      </c>
      <c r="E22" s="2" t="s">
        <v>22</v>
      </c>
      <c r="F22" s="2"/>
      <c r="G22" s="2" t="s">
        <v>22</v>
      </c>
      <c r="H22" s="2" t="s">
        <v>8</v>
      </c>
      <c r="K22" s="2">
        <v>3</v>
      </c>
      <c r="L22" s="2" t="s">
        <v>13</v>
      </c>
      <c r="M22" s="2"/>
      <c r="N22" s="2" t="s">
        <v>22</v>
      </c>
      <c r="O22" s="2" t="s">
        <v>7</v>
      </c>
      <c r="P22" s="2" t="s">
        <v>8</v>
      </c>
      <c r="Q22" s="2" t="s">
        <v>7</v>
      </c>
      <c r="R22" s="2" t="s">
        <v>7</v>
      </c>
    </row>
    <row r="23" spans="1:18" x14ac:dyDescent="0.25">
      <c r="A23" s="2">
        <v>4</v>
      </c>
      <c r="B23" s="2" t="s">
        <v>14</v>
      </c>
      <c r="C23" s="2" t="s">
        <v>22</v>
      </c>
      <c r="D23" s="2" t="s">
        <v>8</v>
      </c>
      <c r="E23" s="2" t="s">
        <v>22</v>
      </c>
      <c r="F23" s="2"/>
      <c r="G23" s="2" t="s">
        <v>22</v>
      </c>
      <c r="H23" s="2" t="s">
        <v>8</v>
      </c>
      <c r="K23" s="2">
        <v>4</v>
      </c>
      <c r="L23" s="2" t="s">
        <v>14</v>
      </c>
      <c r="M23" s="2"/>
      <c r="N23" s="2" t="s">
        <v>22</v>
      </c>
      <c r="O23" s="2" t="s">
        <v>7</v>
      </c>
      <c r="P23" s="2" t="s">
        <v>8</v>
      </c>
      <c r="Q23" s="2" t="s">
        <v>7</v>
      </c>
      <c r="R23" s="2" t="s">
        <v>7</v>
      </c>
    </row>
    <row r="24" spans="1:18" x14ac:dyDescent="0.25">
      <c r="A24" s="2">
        <v>5</v>
      </c>
      <c r="B24" s="2" t="s">
        <v>15</v>
      </c>
      <c r="C24" s="2" t="s">
        <v>22</v>
      </c>
      <c r="D24" s="2" t="s">
        <v>8</v>
      </c>
      <c r="E24" s="2" t="s">
        <v>22</v>
      </c>
      <c r="F24" s="2" t="s">
        <v>22</v>
      </c>
      <c r="G24" s="2" t="s">
        <v>7</v>
      </c>
      <c r="H24" s="2" t="s">
        <v>7</v>
      </c>
      <c r="K24" s="2">
        <v>5</v>
      </c>
      <c r="L24" s="2" t="s">
        <v>15</v>
      </c>
      <c r="M24" s="2"/>
      <c r="N24" s="2" t="s">
        <v>22</v>
      </c>
      <c r="O24" s="2" t="s">
        <v>7</v>
      </c>
      <c r="P24" s="2" t="s">
        <v>8</v>
      </c>
      <c r="Q24" s="2" t="s">
        <v>8</v>
      </c>
      <c r="R24" s="2" t="s">
        <v>8</v>
      </c>
    </row>
    <row r="25" spans="1:18" x14ac:dyDescent="0.25">
      <c r="A25" s="2">
        <v>6</v>
      </c>
      <c r="B25" s="2" t="s">
        <v>16</v>
      </c>
      <c r="C25" s="2" t="s">
        <v>22</v>
      </c>
      <c r="D25" s="2" t="s">
        <v>8</v>
      </c>
      <c r="E25" s="2" t="s">
        <v>22</v>
      </c>
      <c r="F25" s="2" t="s">
        <v>22</v>
      </c>
      <c r="G25" s="2" t="s">
        <v>7</v>
      </c>
      <c r="H25" s="2" t="s">
        <v>7</v>
      </c>
      <c r="K25" s="2">
        <v>6</v>
      </c>
      <c r="L25" s="2" t="s">
        <v>16</v>
      </c>
      <c r="M25" s="2"/>
      <c r="N25" s="2" t="s">
        <v>22</v>
      </c>
      <c r="O25" s="2" t="s">
        <v>7</v>
      </c>
      <c r="P25" s="2" t="s">
        <v>7</v>
      </c>
      <c r="Q25" s="2" t="s">
        <v>8</v>
      </c>
      <c r="R25" s="2" t="s">
        <v>8</v>
      </c>
    </row>
    <row r="26" spans="1:18" x14ac:dyDescent="0.25">
      <c r="A26" s="2">
        <v>7</v>
      </c>
      <c r="B26" s="2" t="s">
        <v>17</v>
      </c>
      <c r="C26" s="2"/>
      <c r="D26" s="2"/>
      <c r="E26" s="2" t="s">
        <v>22</v>
      </c>
      <c r="F26" s="2" t="s">
        <v>22</v>
      </c>
      <c r="G26" s="2" t="s">
        <v>7</v>
      </c>
      <c r="H26" s="2" t="s">
        <v>7</v>
      </c>
      <c r="K26" s="2">
        <v>7</v>
      </c>
      <c r="L26" s="2" t="s">
        <v>17</v>
      </c>
      <c r="M26" s="2" t="s">
        <v>22</v>
      </c>
      <c r="N26" s="2"/>
      <c r="O26" s="2"/>
      <c r="P26" s="2"/>
      <c r="Q26" s="2" t="s">
        <v>8</v>
      </c>
      <c r="R26" s="2" t="s">
        <v>8</v>
      </c>
    </row>
    <row r="27" spans="1:18" x14ac:dyDescent="0.25">
      <c r="A27" s="2">
        <v>8</v>
      </c>
      <c r="B27" s="2" t="s">
        <v>18</v>
      </c>
      <c r="C27" s="2"/>
      <c r="D27" s="2"/>
      <c r="E27" s="2" t="s">
        <v>22</v>
      </c>
      <c r="F27" s="2" t="s">
        <v>22</v>
      </c>
      <c r="G27" s="2" t="s">
        <v>7</v>
      </c>
      <c r="H27" s="2" t="s">
        <v>7</v>
      </c>
      <c r="K27" s="2">
        <v>8</v>
      </c>
      <c r="L27" s="2" t="s">
        <v>18</v>
      </c>
      <c r="M27" s="2" t="s">
        <v>22</v>
      </c>
      <c r="N27" s="2"/>
      <c r="O27" s="2"/>
      <c r="P27" s="2"/>
      <c r="Q27" s="2" t="s">
        <v>8</v>
      </c>
      <c r="R27" s="2" t="s">
        <v>8</v>
      </c>
    </row>
    <row r="28" spans="1:18" x14ac:dyDescent="0.25">
      <c r="A28" s="2">
        <v>9</v>
      </c>
      <c r="B28" s="2" t="s">
        <v>19</v>
      </c>
      <c r="C28" s="2"/>
      <c r="D28" s="2"/>
      <c r="E28" s="2"/>
      <c r="F28" s="2" t="s">
        <v>22</v>
      </c>
      <c r="G28" s="2" t="s">
        <v>7</v>
      </c>
      <c r="H28" s="2"/>
      <c r="K28" s="2">
        <v>9</v>
      </c>
      <c r="L28" s="2" t="s">
        <v>19</v>
      </c>
      <c r="M28" s="2" t="s">
        <v>22</v>
      </c>
      <c r="N28" s="2"/>
      <c r="O28" s="2"/>
      <c r="P28" s="2"/>
      <c r="Q28" s="2"/>
      <c r="R28" s="2"/>
    </row>
    <row r="29" spans="1:18" x14ac:dyDescent="0.25">
      <c r="A29" s="2">
        <v>10</v>
      </c>
      <c r="B29" s="2" t="s">
        <v>20</v>
      </c>
      <c r="C29" s="2"/>
      <c r="D29" s="2"/>
      <c r="E29" s="2"/>
      <c r="F29" s="2" t="s">
        <v>22</v>
      </c>
      <c r="G29" s="2"/>
      <c r="H29" s="2"/>
      <c r="K29" s="2">
        <v>10</v>
      </c>
      <c r="L29" s="2" t="s">
        <v>20</v>
      </c>
      <c r="M29" s="2" t="s">
        <v>22</v>
      </c>
      <c r="N29" s="2"/>
      <c r="O29" s="2"/>
      <c r="P29" s="2"/>
      <c r="Q29" s="2"/>
      <c r="R29" s="2"/>
    </row>
    <row r="30" spans="1:18" x14ac:dyDescent="0.25">
      <c r="A30" s="2">
        <v>11</v>
      </c>
      <c r="B30" s="2" t="s">
        <v>21</v>
      </c>
      <c r="C30" s="2"/>
      <c r="D30" s="2"/>
      <c r="E30" s="2"/>
      <c r="F30" s="2"/>
      <c r="G30" s="2"/>
      <c r="H30" s="2"/>
      <c r="K30" s="2">
        <v>11</v>
      </c>
      <c r="L30" s="2" t="s">
        <v>21</v>
      </c>
      <c r="M30" s="2"/>
      <c r="N30" s="2"/>
      <c r="O30" s="2"/>
      <c r="P30" s="2"/>
      <c r="Q30" s="2"/>
      <c r="R30" s="2"/>
    </row>
    <row r="31" spans="1:18" x14ac:dyDescent="0.25">
      <c r="A31" s="2"/>
      <c r="B31" s="2"/>
      <c r="C31" s="2"/>
      <c r="D31" s="2"/>
      <c r="E31" s="2"/>
      <c r="F31" s="2"/>
      <c r="G31" s="2"/>
      <c r="H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A32" s="2"/>
      <c r="B32" s="2"/>
      <c r="C32" s="2"/>
      <c r="D32" s="2"/>
      <c r="E32" s="2"/>
      <c r="F32" s="2"/>
      <c r="G32" s="2"/>
      <c r="H32" s="2"/>
      <c r="K32" s="2"/>
      <c r="L32" s="2"/>
      <c r="N32" s="2"/>
      <c r="O32" s="2"/>
      <c r="P32" s="2"/>
      <c r="Q32" s="2"/>
      <c r="R32" s="2"/>
    </row>
    <row r="33" spans="1:18" x14ac:dyDescent="0.25">
      <c r="A33" s="2"/>
      <c r="B33" s="2"/>
      <c r="C33" s="2"/>
      <c r="D33" s="2"/>
      <c r="E33" s="2"/>
      <c r="F33" s="2"/>
      <c r="G33" s="2"/>
      <c r="H33" s="2"/>
      <c r="K33" s="2"/>
      <c r="L33" s="2"/>
      <c r="M33" s="2"/>
      <c r="N33" s="2"/>
      <c r="O33" s="2"/>
      <c r="P33" s="2"/>
      <c r="Q33" s="2"/>
      <c r="R33" s="2"/>
    </row>
    <row r="34" spans="1:18" x14ac:dyDescent="0.25">
      <c r="A34" s="2"/>
      <c r="B34" s="2"/>
      <c r="C34" s="2"/>
      <c r="D34" s="2"/>
      <c r="E34" s="2"/>
      <c r="F34" s="2"/>
      <c r="G34" s="2"/>
      <c r="H34" s="2"/>
      <c r="K34" s="2"/>
      <c r="L34" s="2"/>
      <c r="M34" s="2"/>
      <c r="N34" s="2"/>
      <c r="O34" s="2"/>
      <c r="P34" s="2"/>
      <c r="Q34" s="2"/>
      <c r="R34" s="2"/>
    </row>
    <row r="35" spans="1:18" x14ac:dyDescent="0.25">
      <c r="A35" s="2"/>
      <c r="B35" s="2"/>
      <c r="C35" s="3">
        <v>45054</v>
      </c>
      <c r="D35" s="3">
        <v>45055</v>
      </c>
      <c r="E35" s="3">
        <v>45056</v>
      </c>
      <c r="F35" s="3">
        <v>45057</v>
      </c>
      <c r="G35" s="3">
        <v>45058</v>
      </c>
      <c r="H35" s="3">
        <v>45059</v>
      </c>
      <c r="K35" s="2"/>
      <c r="L35" s="2"/>
      <c r="M35" s="3">
        <v>45054</v>
      </c>
      <c r="N35" s="3">
        <v>45055</v>
      </c>
      <c r="O35" s="3">
        <v>45056</v>
      </c>
      <c r="P35" s="3">
        <v>45057</v>
      </c>
      <c r="Q35" s="3">
        <v>45058</v>
      </c>
      <c r="R35" s="3">
        <v>45059</v>
      </c>
    </row>
    <row r="36" spans="1:18" x14ac:dyDescent="0.25">
      <c r="A36" s="2"/>
      <c r="B36" s="2"/>
      <c r="C36" s="3" t="s">
        <v>1</v>
      </c>
      <c r="D36" s="3" t="s">
        <v>2</v>
      </c>
      <c r="E36" s="2" t="s">
        <v>3</v>
      </c>
      <c r="F36" s="2" t="s">
        <v>4</v>
      </c>
      <c r="G36" s="2" t="s">
        <v>5</v>
      </c>
      <c r="H36" s="2" t="s">
        <v>0</v>
      </c>
      <c r="K36" s="2"/>
      <c r="L36" s="2"/>
      <c r="M36" s="3" t="s">
        <v>1</v>
      </c>
      <c r="N36" s="3" t="s">
        <v>2</v>
      </c>
      <c r="O36" s="2" t="s">
        <v>3</v>
      </c>
      <c r="P36" s="2" t="s">
        <v>4</v>
      </c>
      <c r="Q36" s="2" t="s">
        <v>5</v>
      </c>
      <c r="R36" s="2" t="s">
        <v>0</v>
      </c>
    </row>
    <row r="37" spans="1:18" x14ac:dyDescent="0.25">
      <c r="A37" s="2">
        <v>1</v>
      </c>
      <c r="B37" s="2" t="s">
        <v>11</v>
      </c>
      <c r="C37" s="2" t="s">
        <v>22</v>
      </c>
      <c r="D37" s="2"/>
      <c r="E37" s="2" t="s">
        <v>8</v>
      </c>
      <c r="F37" s="2" t="s">
        <v>8</v>
      </c>
      <c r="G37" s="2"/>
      <c r="H37" s="2" t="s">
        <v>7</v>
      </c>
      <c r="K37" s="2">
        <v>1</v>
      </c>
      <c r="L37" s="2" t="s">
        <v>11</v>
      </c>
      <c r="M37" s="2" t="s">
        <v>8</v>
      </c>
      <c r="N37" s="2"/>
      <c r="O37" s="2" t="s">
        <v>22</v>
      </c>
      <c r="P37" s="2" t="s">
        <v>23</v>
      </c>
      <c r="Q37" s="2" t="s">
        <v>22</v>
      </c>
      <c r="R37" s="2" t="s">
        <v>8</v>
      </c>
    </row>
    <row r="38" spans="1:18" x14ac:dyDescent="0.25">
      <c r="A38" s="2">
        <v>2</v>
      </c>
      <c r="B38" s="2" t="s">
        <v>12</v>
      </c>
      <c r="C38" s="2" t="s">
        <v>22</v>
      </c>
      <c r="D38" s="2"/>
      <c r="E38" s="2" t="s">
        <v>8</v>
      </c>
      <c r="F38" s="2" t="s">
        <v>8</v>
      </c>
      <c r="G38" s="2" t="s">
        <v>7</v>
      </c>
      <c r="H38" s="2" t="s">
        <v>7</v>
      </c>
      <c r="K38" s="2">
        <v>2</v>
      </c>
      <c r="L38" s="2" t="s">
        <v>12</v>
      </c>
      <c r="M38" s="2" t="s">
        <v>8</v>
      </c>
      <c r="N38" s="2"/>
      <c r="O38" s="2" t="s">
        <v>22</v>
      </c>
      <c r="P38" s="2" t="s">
        <v>23</v>
      </c>
      <c r="Q38" s="2" t="s">
        <v>22</v>
      </c>
      <c r="R38" s="2" t="s">
        <v>8</v>
      </c>
    </row>
    <row r="39" spans="1:18" x14ac:dyDescent="0.25">
      <c r="A39" s="2">
        <v>3</v>
      </c>
      <c r="B39" s="2" t="s">
        <v>13</v>
      </c>
      <c r="C39" s="2" t="s">
        <v>22</v>
      </c>
      <c r="D39" s="2"/>
      <c r="E39" s="2" t="s">
        <v>8</v>
      </c>
      <c r="F39" s="2" t="s">
        <v>8</v>
      </c>
      <c r="G39" s="2" t="s">
        <v>7</v>
      </c>
      <c r="H39" s="2" t="s">
        <v>7</v>
      </c>
      <c r="K39" s="2">
        <v>3</v>
      </c>
      <c r="L39" s="2" t="s">
        <v>13</v>
      </c>
      <c r="M39" s="2" t="s">
        <v>8</v>
      </c>
      <c r="N39" s="2"/>
      <c r="O39" s="2" t="s">
        <v>22</v>
      </c>
      <c r="P39" s="2"/>
      <c r="Q39" s="2" t="s">
        <v>22</v>
      </c>
      <c r="R39" s="2" t="s">
        <v>8</v>
      </c>
    </row>
    <row r="40" spans="1:18" x14ac:dyDescent="0.25">
      <c r="A40" s="2">
        <v>4</v>
      </c>
      <c r="B40" s="2" t="s">
        <v>14</v>
      </c>
      <c r="C40" s="2" t="s">
        <v>22</v>
      </c>
      <c r="D40" s="2"/>
      <c r="E40" s="2" t="s">
        <v>8</v>
      </c>
      <c r="F40" s="2" t="s">
        <v>8</v>
      </c>
      <c r="G40" s="2" t="s">
        <v>7</v>
      </c>
      <c r="H40" s="2" t="s">
        <v>7</v>
      </c>
      <c r="K40" s="2">
        <v>4</v>
      </c>
      <c r="L40" s="2" t="s">
        <v>14</v>
      </c>
      <c r="M40" s="2" t="s">
        <v>8</v>
      </c>
      <c r="N40" s="2"/>
      <c r="O40" s="2" t="s">
        <v>22</v>
      </c>
      <c r="P40" s="2"/>
      <c r="Q40" s="2" t="s">
        <v>22</v>
      </c>
      <c r="R40" s="2" t="s">
        <v>8</v>
      </c>
    </row>
    <row r="41" spans="1:18" x14ac:dyDescent="0.25">
      <c r="A41" s="2">
        <v>5</v>
      </c>
      <c r="B41" s="2" t="s">
        <v>15</v>
      </c>
      <c r="C41" s="2"/>
      <c r="D41" s="2"/>
      <c r="E41" s="2" t="s">
        <v>22</v>
      </c>
      <c r="F41" s="2" t="s">
        <v>8</v>
      </c>
      <c r="G41" s="2" t="s">
        <v>8</v>
      </c>
      <c r="H41" s="2" t="s">
        <v>7</v>
      </c>
      <c r="K41" s="2">
        <v>5</v>
      </c>
      <c r="L41" s="2" t="s">
        <v>15</v>
      </c>
      <c r="M41" s="2"/>
      <c r="N41" s="2"/>
      <c r="O41" s="2" t="s">
        <v>8</v>
      </c>
      <c r="P41" s="2" t="s">
        <v>22</v>
      </c>
      <c r="Q41" s="2" t="s">
        <v>7</v>
      </c>
      <c r="R41" s="2" t="s">
        <v>8</v>
      </c>
    </row>
    <row r="42" spans="1:18" x14ac:dyDescent="0.25">
      <c r="A42" s="2">
        <v>6</v>
      </c>
      <c r="B42" s="2" t="s">
        <v>16</v>
      </c>
      <c r="C42" s="2"/>
      <c r="D42" s="2"/>
      <c r="E42" s="2" t="s">
        <v>22</v>
      </c>
      <c r="F42" s="2" t="s">
        <v>8</v>
      </c>
      <c r="G42" s="2" t="s">
        <v>8</v>
      </c>
      <c r="H42" s="2"/>
      <c r="K42" s="2">
        <v>6</v>
      </c>
      <c r="L42" s="2" t="s">
        <v>16</v>
      </c>
      <c r="M42" s="2"/>
      <c r="N42" s="2"/>
      <c r="O42" s="2" t="s">
        <v>8</v>
      </c>
      <c r="P42" s="2" t="s">
        <v>22</v>
      </c>
      <c r="Q42" s="2" t="s">
        <v>7</v>
      </c>
      <c r="R42" s="2" t="s">
        <v>8</v>
      </c>
    </row>
    <row r="43" spans="1:18" x14ac:dyDescent="0.25">
      <c r="A43" s="2">
        <v>7</v>
      </c>
      <c r="B43" s="2" t="s">
        <v>17</v>
      </c>
      <c r="C43" s="2"/>
      <c r="D43" s="2"/>
      <c r="E43" s="2" t="s">
        <v>22</v>
      </c>
      <c r="F43" s="2"/>
      <c r="G43" s="2" t="s">
        <v>8</v>
      </c>
      <c r="H43" s="2"/>
      <c r="K43" s="2">
        <v>7</v>
      </c>
      <c r="L43" s="2" t="s">
        <v>17</v>
      </c>
      <c r="M43" s="2"/>
      <c r="N43" s="2"/>
      <c r="O43" s="2" t="s">
        <v>8</v>
      </c>
      <c r="P43" s="2" t="s">
        <v>22</v>
      </c>
      <c r="Q43" s="2" t="s">
        <v>7</v>
      </c>
      <c r="R43" s="2" t="s">
        <v>8</v>
      </c>
    </row>
    <row r="44" spans="1:18" x14ac:dyDescent="0.25">
      <c r="A44" s="2">
        <v>8</v>
      </c>
      <c r="B44" s="2" t="s">
        <v>18</v>
      </c>
      <c r="C44" s="2"/>
      <c r="D44" s="2"/>
      <c r="E44" s="2" t="s">
        <v>22</v>
      </c>
      <c r="F44" s="2"/>
      <c r="G44" s="2" t="s">
        <v>8</v>
      </c>
      <c r="H44" s="2"/>
      <c r="K44" s="2">
        <v>8</v>
      </c>
      <c r="L44" s="2" t="s">
        <v>18</v>
      </c>
      <c r="M44" s="2"/>
      <c r="N44" s="2"/>
      <c r="O44" s="2" t="s">
        <v>8</v>
      </c>
      <c r="P44" s="2" t="s">
        <v>22</v>
      </c>
      <c r="Q44" s="2" t="s">
        <v>7</v>
      </c>
      <c r="R44" s="2"/>
    </row>
    <row r="45" spans="1:18" x14ac:dyDescent="0.25">
      <c r="A45" s="2">
        <v>9</v>
      </c>
      <c r="B45" s="2" t="s">
        <v>19</v>
      </c>
      <c r="C45" s="2"/>
      <c r="D45" s="2"/>
      <c r="E45" s="2"/>
      <c r="F45" s="2"/>
      <c r="G45" s="2"/>
      <c r="H45" s="2"/>
      <c r="K45" s="2">
        <v>9</v>
      </c>
      <c r="L45" s="2" t="s">
        <v>19</v>
      </c>
      <c r="M45" s="2"/>
      <c r="N45" s="2"/>
      <c r="O45" s="2"/>
      <c r="P45" s="2"/>
      <c r="Q45" s="2" t="s">
        <v>7</v>
      </c>
      <c r="R45" s="2"/>
    </row>
    <row r="46" spans="1:18" x14ac:dyDescent="0.25">
      <c r="A46" s="2">
        <v>10</v>
      </c>
      <c r="B46" s="2" t="s">
        <v>20</v>
      </c>
      <c r="C46" s="2"/>
      <c r="D46" s="2"/>
      <c r="E46" s="2"/>
      <c r="F46" s="2"/>
      <c r="G46" s="2"/>
      <c r="H46" s="2"/>
      <c r="K46" s="2">
        <v>10</v>
      </c>
      <c r="L46" s="2" t="s">
        <v>20</v>
      </c>
      <c r="M46" s="2"/>
      <c r="N46" s="2"/>
      <c r="O46" s="2"/>
      <c r="P46" s="2"/>
      <c r="Q46" s="2" t="s">
        <v>7</v>
      </c>
      <c r="R46" s="2"/>
    </row>
    <row r="47" spans="1:18" x14ac:dyDescent="0.25">
      <c r="A47" s="2">
        <v>11</v>
      </c>
      <c r="B47" s="2" t="s">
        <v>21</v>
      </c>
      <c r="C47" s="2"/>
      <c r="D47" s="2"/>
      <c r="E47" s="2"/>
      <c r="F47" s="2"/>
      <c r="G47" s="2"/>
      <c r="H47" s="2"/>
      <c r="K47" s="2">
        <v>11</v>
      </c>
      <c r="L47" s="2" t="s">
        <v>21</v>
      </c>
      <c r="M47" s="2"/>
      <c r="N47" s="2"/>
      <c r="O47" s="2"/>
      <c r="P47" s="2"/>
      <c r="Q47" s="2"/>
      <c r="R47" s="2"/>
    </row>
    <row r="52" spans="1:14" x14ac:dyDescent="0.25">
      <c r="A52" s="2"/>
      <c r="B52" s="2"/>
      <c r="C52" s="3">
        <v>45061</v>
      </c>
      <c r="D52" s="3"/>
      <c r="K52" s="2"/>
      <c r="L52" s="2"/>
      <c r="M52" s="3">
        <v>45061</v>
      </c>
      <c r="N52" s="3"/>
    </row>
    <row r="53" spans="1:14" x14ac:dyDescent="0.25">
      <c r="A53" s="2"/>
      <c r="B53" s="2"/>
      <c r="C53" s="2" t="s">
        <v>1</v>
      </c>
      <c r="D53" s="2"/>
      <c r="K53" s="2"/>
      <c r="L53" s="2"/>
      <c r="M53" s="2" t="s">
        <v>1</v>
      </c>
      <c r="N53" s="2"/>
    </row>
    <row r="54" spans="1:14" x14ac:dyDescent="0.25">
      <c r="A54" s="2">
        <v>1</v>
      </c>
      <c r="B54" s="2" t="s">
        <v>11</v>
      </c>
      <c r="C54" s="2" t="s">
        <v>7</v>
      </c>
      <c r="D54" s="2"/>
      <c r="K54" s="2">
        <v>1</v>
      </c>
      <c r="L54" s="2" t="s">
        <v>11</v>
      </c>
      <c r="M54" s="2"/>
      <c r="N54" s="2"/>
    </row>
    <row r="55" spans="1:14" x14ac:dyDescent="0.25">
      <c r="A55" s="2">
        <v>2</v>
      </c>
      <c r="B55" s="2" t="s">
        <v>12</v>
      </c>
      <c r="C55" s="2" t="s">
        <v>7</v>
      </c>
      <c r="D55" s="2"/>
      <c r="K55" s="2">
        <v>2</v>
      </c>
      <c r="L55" s="2" t="s">
        <v>12</v>
      </c>
      <c r="M55" s="2"/>
      <c r="N55" s="2"/>
    </row>
    <row r="56" spans="1:14" x14ac:dyDescent="0.25">
      <c r="A56" s="2">
        <v>3</v>
      </c>
      <c r="B56" s="2" t="s">
        <v>13</v>
      </c>
      <c r="C56" s="2" t="s">
        <v>7</v>
      </c>
      <c r="D56" s="2"/>
      <c r="K56" s="2">
        <v>3</v>
      </c>
      <c r="L56" s="2" t="s">
        <v>13</v>
      </c>
      <c r="M56" s="2"/>
      <c r="N56" s="2"/>
    </row>
    <row r="57" spans="1:14" x14ac:dyDescent="0.25">
      <c r="A57" s="2">
        <v>4</v>
      </c>
      <c r="B57" s="2" t="s">
        <v>14</v>
      </c>
      <c r="C57" s="2" t="s">
        <v>7</v>
      </c>
      <c r="D57" s="2"/>
      <c r="K57" s="2">
        <v>4</v>
      </c>
      <c r="L57" s="2" t="s">
        <v>14</v>
      </c>
      <c r="M57" s="2"/>
      <c r="N57" s="2"/>
    </row>
    <row r="58" spans="1:14" x14ac:dyDescent="0.25">
      <c r="A58" s="2">
        <v>5</v>
      </c>
      <c r="B58" s="2" t="s">
        <v>15</v>
      </c>
      <c r="C58" s="2"/>
      <c r="D58" s="2"/>
      <c r="K58" s="2">
        <v>5</v>
      </c>
      <c r="L58" s="2" t="s">
        <v>15</v>
      </c>
      <c r="M58" s="2"/>
      <c r="N58" s="2"/>
    </row>
    <row r="59" spans="1:14" x14ac:dyDescent="0.25">
      <c r="A59" s="2">
        <v>6</v>
      </c>
      <c r="B59" s="2" t="s">
        <v>16</v>
      </c>
      <c r="C59" s="2"/>
      <c r="D59" s="2"/>
      <c r="K59" s="2">
        <v>6</v>
      </c>
      <c r="L59" s="2" t="s">
        <v>16</v>
      </c>
      <c r="M59" s="2" t="s">
        <v>7</v>
      </c>
      <c r="N59" s="2"/>
    </row>
    <row r="60" spans="1:14" x14ac:dyDescent="0.25">
      <c r="A60" s="2">
        <v>7</v>
      </c>
      <c r="B60" s="2" t="s">
        <v>17</v>
      </c>
      <c r="C60" s="2" t="s">
        <v>22</v>
      </c>
      <c r="D60" s="2"/>
      <c r="K60" s="2">
        <v>7</v>
      </c>
      <c r="L60" s="2" t="s">
        <v>17</v>
      </c>
      <c r="M60" s="2" t="s">
        <v>7</v>
      </c>
      <c r="N60" s="2"/>
    </row>
    <row r="61" spans="1:14" x14ac:dyDescent="0.25">
      <c r="A61" s="2">
        <v>8</v>
      </c>
      <c r="B61" s="2" t="s">
        <v>18</v>
      </c>
      <c r="C61" s="2" t="s">
        <v>22</v>
      </c>
      <c r="D61" s="2"/>
      <c r="K61" s="2">
        <v>8</v>
      </c>
      <c r="L61" s="2" t="s">
        <v>18</v>
      </c>
      <c r="M61" s="2" t="s">
        <v>7</v>
      </c>
      <c r="N61" s="2"/>
    </row>
    <row r="62" spans="1:14" x14ac:dyDescent="0.25">
      <c r="A62" s="2">
        <v>9</v>
      </c>
      <c r="B62" s="2" t="s">
        <v>19</v>
      </c>
      <c r="C62" s="2"/>
      <c r="D62" s="2"/>
      <c r="K62" s="2">
        <v>9</v>
      </c>
      <c r="L62" s="2" t="s">
        <v>19</v>
      </c>
      <c r="M62" s="2" t="s">
        <v>7</v>
      </c>
      <c r="N62" s="2"/>
    </row>
    <row r="63" spans="1:14" x14ac:dyDescent="0.25">
      <c r="A63" s="2">
        <v>10</v>
      </c>
      <c r="B63" s="2" t="s">
        <v>20</v>
      </c>
      <c r="C63" s="2"/>
      <c r="D63" s="2"/>
      <c r="K63" s="2">
        <v>10</v>
      </c>
      <c r="L63" s="2" t="s">
        <v>20</v>
      </c>
      <c r="M63" s="2" t="s">
        <v>7</v>
      </c>
      <c r="N63" s="2"/>
    </row>
    <row r="64" spans="1:14" x14ac:dyDescent="0.25">
      <c r="A64" s="2">
        <v>11</v>
      </c>
      <c r="B64" s="2" t="s">
        <v>21</v>
      </c>
      <c r="C64" s="2"/>
      <c r="D64" s="2"/>
      <c r="K64" s="2">
        <v>11</v>
      </c>
      <c r="L64" s="2" t="s">
        <v>21</v>
      </c>
      <c r="M64" s="2" t="s">
        <v>7</v>
      </c>
      <c r="N64" s="2"/>
    </row>
  </sheetData>
  <mergeCells count="2">
    <mergeCell ref="C1:G1"/>
    <mergeCell ref="M1:Q1"/>
  </mergeCells>
  <conditionalFormatting sqref="M37:R47 E4:H14">
    <cfRule type="cellIs" dxfId="295" priority="64" operator="equal">
      <formula>"НИБ"</formula>
    </cfRule>
    <cfRule type="cellIs" dxfId="294" priority="65" operator="equal">
      <formula>"ШТВ"</formula>
    </cfRule>
    <cfRule type="cellIs" dxfId="293" priority="66" operator="equal">
      <formula>"ПТВ"</formula>
    </cfRule>
  </conditionalFormatting>
  <conditionalFormatting sqref="O4:Q7 O13:R14 O8:P12">
    <cfRule type="cellIs" dxfId="292" priority="61" operator="equal">
      <formula>"НИБ"</formula>
    </cfRule>
    <cfRule type="cellIs" dxfId="291" priority="62" operator="equal">
      <formula>"ШТВ"</formula>
    </cfRule>
    <cfRule type="cellIs" dxfId="290" priority="63" operator="equal">
      <formula>"ПТВ"</formula>
    </cfRule>
  </conditionalFormatting>
  <conditionalFormatting sqref="C29:H30 H28 C20:F28">
    <cfRule type="cellIs" dxfId="289" priority="58" operator="equal">
      <formula>"НИБ"</formula>
    </cfRule>
    <cfRule type="cellIs" dxfId="288" priority="59" operator="equal">
      <formula>"ШТВ"</formula>
    </cfRule>
    <cfRule type="cellIs" dxfId="287" priority="60" operator="equal">
      <formula>"ПТВ"</formula>
    </cfRule>
  </conditionalFormatting>
  <conditionalFormatting sqref="M26:P26 N28:R30 M20:M25 O20:Q20 N27:P27 O21:P25">
    <cfRule type="cellIs" dxfId="286" priority="55" operator="equal">
      <formula>"НИБ"</formula>
    </cfRule>
    <cfRule type="cellIs" dxfId="285" priority="56" operator="equal">
      <formula>"ШТВ"</formula>
    </cfRule>
    <cfRule type="cellIs" dxfId="284" priority="57" operator="equal">
      <formula>"ПТВ"</formula>
    </cfRule>
  </conditionalFormatting>
  <conditionalFormatting sqref="C45:H47 C37:D44 F37:H44">
    <cfRule type="cellIs" dxfId="283" priority="52" operator="equal">
      <formula>"НИБ"</formula>
    </cfRule>
    <cfRule type="cellIs" dxfId="282" priority="53" operator="equal">
      <formula>"ШТВ"</formula>
    </cfRule>
    <cfRule type="cellIs" dxfId="281" priority="54" operator="equal">
      <formula>"ПТВ"</formula>
    </cfRule>
  </conditionalFormatting>
  <conditionalFormatting sqref="C54:D64">
    <cfRule type="cellIs" dxfId="280" priority="46" operator="equal">
      <formula>"НИБ"</formula>
    </cfRule>
    <cfRule type="cellIs" dxfId="279" priority="47" operator="equal">
      <formula>"ШТВ"</formula>
    </cfRule>
    <cfRule type="cellIs" dxfId="278" priority="48" operator="equal">
      <formula>"ПТВ"</formula>
    </cfRule>
  </conditionalFormatting>
  <conditionalFormatting sqref="M54:N64">
    <cfRule type="cellIs" dxfId="277" priority="43" operator="equal">
      <formula>"НИБ"</formula>
    </cfRule>
    <cfRule type="cellIs" dxfId="276" priority="44" operator="equal">
      <formula>"ШТВ"</formula>
    </cfRule>
    <cfRule type="cellIs" dxfId="275" priority="45" operator="equal">
      <formula>"ПТВ"</formula>
    </cfRule>
  </conditionalFormatting>
  <conditionalFormatting sqref="N20:N25">
    <cfRule type="cellIs" dxfId="274" priority="34" operator="equal">
      <formula>"НИБ"</formula>
    </cfRule>
    <cfRule type="cellIs" dxfId="273" priority="35" operator="equal">
      <formula>"ШТВ"</formula>
    </cfRule>
    <cfRule type="cellIs" dxfId="272" priority="36" operator="equal">
      <formula>"ПТВ"</formula>
    </cfRule>
  </conditionalFormatting>
  <conditionalFormatting sqref="M26:M31">
    <cfRule type="cellIs" dxfId="271" priority="37" operator="equal">
      <formula>"НИБ"</formula>
    </cfRule>
    <cfRule type="cellIs" dxfId="270" priority="38" operator="equal">
      <formula>"ШТВ"</formula>
    </cfRule>
    <cfRule type="cellIs" dxfId="269" priority="39" operator="equal">
      <formula>"ПТВ"</formula>
    </cfRule>
  </conditionalFormatting>
  <conditionalFormatting sqref="Q8:Q12">
    <cfRule type="cellIs" dxfId="268" priority="31" operator="equal">
      <formula>"НИБ"</formula>
    </cfRule>
    <cfRule type="cellIs" dxfId="267" priority="32" operator="equal">
      <formula>"ШТВ"</formula>
    </cfRule>
    <cfRule type="cellIs" dxfId="266" priority="33" operator="equal">
      <formula>"ПТВ"</formula>
    </cfRule>
  </conditionalFormatting>
  <conditionalFormatting sqref="R10:R12">
    <cfRule type="cellIs" dxfId="265" priority="28" operator="equal">
      <formula>"НИБ"</formula>
    </cfRule>
    <cfRule type="cellIs" dxfId="264" priority="29" operator="equal">
      <formula>"ШТВ"</formula>
    </cfRule>
    <cfRule type="cellIs" dxfId="263" priority="30" operator="equal">
      <formula>"ПТВ"</formula>
    </cfRule>
  </conditionalFormatting>
  <conditionalFormatting sqref="R4:R9">
    <cfRule type="cellIs" dxfId="262" priority="25" operator="equal">
      <formula>"НИБ"</formula>
    </cfRule>
    <cfRule type="cellIs" dxfId="261" priority="26" operator="equal">
      <formula>"ШТВ"</formula>
    </cfRule>
    <cfRule type="cellIs" dxfId="260" priority="27" operator="equal">
      <formula>"ПТВ"</formula>
    </cfRule>
  </conditionalFormatting>
  <conditionalFormatting sqref="G20:G23">
    <cfRule type="cellIs" dxfId="259" priority="22" operator="equal">
      <formula>"НИБ"</formula>
    </cfRule>
    <cfRule type="cellIs" dxfId="258" priority="23" operator="equal">
      <formula>"ШТВ"</formula>
    </cfRule>
    <cfRule type="cellIs" dxfId="257" priority="24" operator="equal">
      <formula>"ПТВ"</formula>
    </cfRule>
  </conditionalFormatting>
  <conditionalFormatting sqref="G24:G28">
    <cfRule type="cellIs" dxfId="256" priority="19" operator="equal">
      <formula>"НИБ"</formula>
    </cfRule>
    <cfRule type="cellIs" dxfId="255" priority="20" operator="equal">
      <formula>"ШТВ"</formula>
    </cfRule>
    <cfRule type="cellIs" dxfId="254" priority="21" operator="equal">
      <formula>"ПТВ"</formula>
    </cfRule>
  </conditionalFormatting>
  <conditionalFormatting sqref="Q21:Q27">
    <cfRule type="cellIs" dxfId="253" priority="16" operator="equal">
      <formula>"НИБ"</formula>
    </cfRule>
    <cfRule type="cellIs" dxfId="252" priority="17" operator="equal">
      <formula>"ШТВ"</formula>
    </cfRule>
    <cfRule type="cellIs" dxfId="251" priority="18" operator="equal">
      <formula>"ПТВ"</formula>
    </cfRule>
  </conditionalFormatting>
  <conditionalFormatting sqref="R20:R27">
    <cfRule type="cellIs" dxfId="250" priority="13" operator="equal">
      <formula>"НИБ"</formula>
    </cfRule>
    <cfRule type="cellIs" dxfId="249" priority="14" operator="equal">
      <formula>"ШТВ"</formula>
    </cfRule>
    <cfRule type="cellIs" dxfId="248" priority="15" operator="equal">
      <formula>"ПТВ"</formula>
    </cfRule>
  </conditionalFormatting>
  <conditionalFormatting sqref="H24:H27">
    <cfRule type="cellIs" dxfId="247" priority="10" operator="equal">
      <formula>"НИБ"</formula>
    </cfRule>
    <cfRule type="cellIs" dxfId="246" priority="11" operator="equal">
      <formula>"ШТВ"</formula>
    </cfRule>
    <cfRule type="cellIs" dxfId="245" priority="12" operator="equal">
      <formula>"ПТВ"</formula>
    </cfRule>
  </conditionalFormatting>
  <conditionalFormatting sqref="H20:H23">
    <cfRule type="cellIs" dxfId="244" priority="7" operator="equal">
      <formula>"НИБ"</formula>
    </cfRule>
    <cfRule type="cellIs" dxfId="243" priority="8" operator="equal">
      <formula>"ШТВ"</formula>
    </cfRule>
    <cfRule type="cellIs" dxfId="242" priority="9" operator="equal">
      <formula>"ПТВ"</formula>
    </cfRule>
  </conditionalFormatting>
  <conditionalFormatting sqref="E41:E44">
    <cfRule type="cellIs" dxfId="241" priority="4" operator="equal">
      <formula>"НИБ"</formula>
    </cfRule>
    <cfRule type="cellIs" dxfId="240" priority="5" operator="equal">
      <formula>"ШТВ"</formula>
    </cfRule>
    <cfRule type="cellIs" dxfId="239" priority="6" operator="equal">
      <formula>"ПТВ"</formula>
    </cfRule>
  </conditionalFormatting>
  <conditionalFormatting sqref="E37:E40">
    <cfRule type="cellIs" dxfId="238" priority="1" operator="equal">
      <formula>"НИБ"</formula>
    </cfRule>
    <cfRule type="cellIs" dxfId="237" priority="2" operator="equal">
      <formula>"ШТВ"</formula>
    </cfRule>
    <cfRule type="cellIs" dxfId="236" priority="3" operator="equal">
      <formula>"ПТВ"</formula>
    </cfRule>
  </conditionalFormatting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69D0B-C023-4D6D-BF5D-E7EC1DA58ECD}">
  <sheetPr>
    <pageSetUpPr fitToPage="1"/>
  </sheetPr>
  <dimension ref="A1:V93"/>
  <sheetViews>
    <sheetView tabSelected="1" topLeftCell="A22" zoomScale="85" zoomScaleNormal="85" workbookViewId="0">
      <selection activeCell="N27" sqref="N27"/>
    </sheetView>
  </sheetViews>
  <sheetFormatPr defaultColWidth="9.140625" defaultRowHeight="15" x14ac:dyDescent="0.25"/>
  <cols>
    <col min="2" max="2" width="12.140625" bestFit="1" customWidth="1"/>
    <col min="3" max="5" width="9.5703125" bestFit="1" customWidth="1"/>
    <col min="12" max="12" width="12.140625" bestFit="1" customWidth="1"/>
    <col min="13" max="15" width="9.5703125" bestFit="1" customWidth="1"/>
    <col min="21" max="22" width="5" customWidth="1"/>
  </cols>
  <sheetData>
    <row r="1" spans="1:22" x14ac:dyDescent="0.25">
      <c r="C1" s="25" t="s">
        <v>24</v>
      </c>
      <c r="D1" s="25"/>
      <c r="E1" s="25"/>
      <c r="F1" s="25"/>
      <c r="G1" s="25"/>
      <c r="H1" s="25"/>
      <c r="M1" s="25" t="s">
        <v>25</v>
      </c>
      <c r="N1" s="25"/>
      <c r="O1" s="25"/>
      <c r="P1" s="25"/>
      <c r="Q1" s="25"/>
      <c r="R1" s="25"/>
    </row>
    <row r="2" spans="1:22" x14ac:dyDescent="0.25">
      <c r="A2" s="2"/>
      <c r="B2" s="2"/>
      <c r="C2" s="16"/>
      <c r="D2" s="3">
        <v>45069</v>
      </c>
      <c r="E2" s="3">
        <v>45070</v>
      </c>
      <c r="F2" s="3">
        <v>45071</v>
      </c>
      <c r="G2" s="3">
        <v>45072</v>
      </c>
      <c r="H2" s="3">
        <v>45073</v>
      </c>
      <c r="K2" s="2"/>
      <c r="L2" s="2"/>
      <c r="M2" s="16"/>
      <c r="N2" s="3">
        <v>45069</v>
      </c>
      <c r="O2" s="3">
        <v>45070</v>
      </c>
      <c r="P2" s="3">
        <v>45071</v>
      </c>
      <c r="Q2" s="3">
        <v>45072</v>
      </c>
      <c r="R2" s="3">
        <v>45073</v>
      </c>
      <c r="T2" s="25" t="s">
        <v>31</v>
      </c>
      <c r="U2" s="25"/>
      <c r="V2" s="25"/>
    </row>
    <row r="3" spans="1:22" x14ac:dyDescent="0.25">
      <c r="A3" s="2"/>
      <c r="B3" s="2"/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0</v>
      </c>
      <c r="K3" s="2"/>
      <c r="L3" s="2"/>
      <c r="M3" s="14" t="s">
        <v>1</v>
      </c>
      <c r="N3" s="14" t="s">
        <v>2</v>
      </c>
      <c r="O3" s="14" t="s">
        <v>3</v>
      </c>
      <c r="P3" s="14" t="s">
        <v>4</v>
      </c>
      <c r="Q3" s="14" t="s">
        <v>5</v>
      </c>
      <c r="R3" s="14" t="s">
        <v>0</v>
      </c>
      <c r="T3" s="20" t="s">
        <v>26</v>
      </c>
      <c r="U3" s="2">
        <f>COUNTIF($A$1:$H$93,"БМФ")</f>
        <v>48</v>
      </c>
      <c r="V3" s="2">
        <v>48</v>
      </c>
    </row>
    <row r="4" spans="1:22" x14ac:dyDescent="0.25">
      <c r="A4" s="2">
        <v>1</v>
      </c>
      <c r="B4" s="2" t="s">
        <v>11</v>
      </c>
      <c r="C4" s="2"/>
      <c r="D4" s="2" t="s">
        <v>27</v>
      </c>
      <c r="E4" s="2" t="s">
        <v>8</v>
      </c>
      <c r="F4" s="2"/>
      <c r="G4" s="2"/>
      <c r="H4" s="2" t="s">
        <v>26</v>
      </c>
      <c r="K4" s="2">
        <v>1</v>
      </c>
      <c r="L4" s="2" t="s">
        <v>11</v>
      </c>
      <c r="M4" s="2"/>
      <c r="N4" s="2"/>
      <c r="O4" s="2"/>
      <c r="P4" s="2" t="s">
        <v>8</v>
      </c>
      <c r="Q4" s="2"/>
      <c r="R4" s="2" t="s">
        <v>8</v>
      </c>
      <c r="T4" s="21" t="s">
        <v>27</v>
      </c>
      <c r="U4" s="2">
        <f>COUNTIF($A$1:$H$93,"ЯПВ")</f>
        <v>54</v>
      </c>
      <c r="V4" s="2">
        <v>54</v>
      </c>
    </row>
    <row r="5" spans="1:22" x14ac:dyDescent="0.25">
      <c r="A5" s="2">
        <v>2</v>
      </c>
      <c r="B5" s="2" t="s">
        <v>12</v>
      </c>
      <c r="C5" s="2"/>
      <c r="D5" s="2" t="s">
        <v>27</v>
      </c>
      <c r="E5" s="2" t="s">
        <v>8</v>
      </c>
      <c r="F5" s="2" t="s">
        <v>27</v>
      </c>
      <c r="G5" s="2"/>
      <c r="H5" s="2" t="s">
        <v>26</v>
      </c>
      <c r="K5" s="2">
        <v>2</v>
      </c>
      <c r="L5" s="2" t="s">
        <v>12</v>
      </c>
      <c r="M5" s="2"/>
      <c r="N5" s="2"/>
      <c r="O5" s="2"/>
      <c r="P5" s="2" t="s">
        <v>8</v>
      </c>
      <c r="Q5" s="2"/>
      <c r="R5" s="2" t="s">
        <v>8</v>
      </c>
      <c r="T5" s="22" t="s">
        <v>7</v>
      </c>
      <c r="U5" s="2">
        <f>COUNTIF($A$1:$H$93,"ПТВ")</f>
        <v>30</v>
      </c>
      <c r="V5" s="2">
        <v>30</v>
      </c>
    </row>
    <row r="6" spans="1:22" x14ac:dyDescent="0.25">
      <c r="A6" s="2">
        <v>3</v>
      </c>
      <c r="B6" s="2" t="s">
        <v>13</v>
      </c>
      <c r="C6" s="2"/>
      <c r="D6" s="2" t="s">
        <v>27</v>
      </c>
      <c r="E6" s="2" t="s">
        <v>8</v>
      </c>
      <c r="F6" s="2" t="s">
        <v>27</v>
      </c>
      <c r="G6" s="2" t="s">
        <v>8</v>
      </c>
      <c r="H6" s="2" t="s">
        <v>26</v>
      </c>
      <c r="K6" s="2">
        <v>3</v>
      </c>
      <c r="L6" s="2" t="s">
        <v>13</v>
      </c>
      <c r="M6" s="2"/>
      <c r="N6" s="2"/>
      <c r="O6" s="2"/>
      <c r="P6" s="2" t="s">
        <v>8</v>
      </c>
      <c r="Q6" s="2"/>
      <c r="R6" s="2" t="s">
        <v>8</v>
      </c>
      <c r="T6" s="23" t="s">
        <v>8</v>
      </c>
      <c r="U6" s="2">
        <f>COUNTIF($A$1:$H$93,"ШТВ")</f>
        <v>48</v>
      </c>
      <c r="V6" s="2">
        <v>48</v>
      </c>
    </row>
    <row r="7" spans="1:22" x14ac:dyDescent="0.25">
      <c r="A7" s="2">
        <v>4</v>
      </c>
      <c r="B7" s="2" t="s">
        <v>14</v>
      </c>
      <c r="C7" s="2"/>
      <c r="D7" s="2" t="s">
        <v>27</v>
      </c>
      <c r="E7" s="2" t="s">
        <v>8</v>
      </c>
      <c r="F7" s="2" t="s">
        <v>27</v>
      </c>
      <c r="G7" s="2" t="s">
        <v>8</v>
      </c>
      <c r="H7" s="2" t="s">
        <v>26</v>
      </c>
      <c r="K7" s="2">
        <v>4</v>
      </c>
      <c r="L7" s="2" t="s">
        <v>14</v>
      </c>
      <c r="M7" s="2"/>
      <c r="N7" s="2"/>
      <c r="O7" s="2"/>
      <c r="P7" s="2" t="s">
        <v>8</v>
      </c>
      <c r="Q7" s="2"/>
      <c r="R7" s="2" t="s">
        <v>8</v>
      </c>
    </row>
    <row r="8" spans="1:22" x14ac:dyDescent="0.25">
      <c r="A8" s="2">
        <v>5</v>
      </c>
      <c r="B8" s="2" t="s">
        <v>15</v>
      </c>
      <c r="C8" s="2"/>
      <c r="D8" s="2" t="s">
        <v>27</v>
      </c>
      <c r="E8" s="2" t="s">
        <v>8</v>
      </c>
      <c r="F8" s="2" t="s">
        <v>27</v>
      </c>
      <c r="G8" s="2" t="s">
        <v>8</v>
      </c>
      <c r="H8" s="2" t="s">
        <v>26</v>
      </c>
      <c r="K8" s="2">
        <v>5</v>
      </c>
      <c r="L8" s="2" t="s">
        <v>15</v>
      </c>
      <c r="M8" s="2"/>
      <c r="N8" s="2"/>
      <c r="O8" s="2" t="s">
        <v>26</v>
      </c>
      <c r="P8" s="2" t="s">
        <v>8</v>
      </c>
      <c r="Q8" s="2"/>
      <c r="R8" s="2"/>
      <c r="T8" s="25" t="s">
        <v>32</v>
      </c>
      <c r="U8" s="25"/>
      <c r="V8" s="25"/>
    </row>
    <row r="9" spans="1:22" x14ac:dyDescent="0.25">
      <c r="A9" s="2">
        <v>6</v>
      </c>
      <c r="B9" s="2" t="s">
        <v>16</v>
      </c>
      <c r="C9" s="2"/>
      <c r="D9" s="2" t="s">
        <v>27</v>
      </c>
      <c r="E9" s="2" t="s">
        <v>8</v>
      </c>
      <c r="F9" s="2" t="s">
        <v>27</v>
      </c>
      <c r="G9" s="2" t="s">
        <v>8</v>
      </c>
      <c r="H9" s="2" t="s">
        <v>26</v>
      </c>
      <c r="K9" s="2">
        <v>6</v>
      </c>
      <c r="L9" s="2" t="s">
        <v>16</v>
      </c>
      <c r="M9" s="2"/>
      <c r="N9" s="2"/>
      <c r="O9" s="2" t="s">
        <v>26</v>
      </c>
      <c r="P9" s="2"/>
      <c r="Q9" s="2" t="s">
        <v>26</v>
      </c>
      <c r="R9" s="2"/>
      <c r="T9" s="20" t="s">
        <v>26</v>
      </c>
      <c r="U9" s="2">
        <f>COUNTIF($K$2:$R$93,"БМФ")</f>
        <v>48</v>
      </c>
      <c r="V9" s="2">
        <v>48</v>
      </c>
    </row>
    <row r="10" spans="1:22" x14ac:dyDescent="0.25">
      <c r="A10" s="2">
        <v>7</v>
      </c>
      <c r="B10" s="2" t="s">
        <v>17</v>
      </c>
      <c r="C10" s="2"/>
      <c r="D10" s="2"/>
      <c r="E10" s="2"/>
      <c r="F10" s="2" t="s">
        <v>26</v>
      </c>
      <c r="G10" s="2" t="s">
        <v>8</v>
      </c>
      <c r="H10" s="2"/>
      <c r="K10" s="2">
        <v>7</v>
      </c>
      <c r="L10" s="2" t="s">
        <v>17</v>
      </c>
      <c r="M10" s="2"/>
      <c r="N10" s="2" t="s">
        <v>26</v>
      </c>
      <c r="O10" s="2" t="s">
        <v>26</v>
      </c>
      <c r="P10" s="2"/>
      <c r="Q10" s="2" t="s">
        <v>26</v>
      </c>
      <c r="R10" s="2"/>
      <c r="T10" s="21" t="s">
        <v>27</v>
      </c>
      <c r="U10" s="2">
        <f>COUNTIF($K$2:$R$93,"ЯПВ")</f>
        <v>54</v>
      </c>
      <c r="V10" s="2">
        <v>54</v>
      </c>
    </row>
    <row r="11" spans="1:22" x14ac:dyDescent="0.25">
      <c r="A11" s="2">
        <v>8</v>
      </c>
      <c r="B11" s="2" t="s">
        <v>18</v>
      </c>
      <c r="C11" s="2"/>
      <c r="D11" s="2"/>
      <c r="E11" s="2"/>
      <c r="F11" s="2" t="s">
        <v>26</v>
      </c>
      <c r="G11" s="2" t="s">
        <v>8</v>
      </c>
      <c r="H11" s="2"/>
      <c r="K11" s="2">
        <v>8</v>
      </c>
      <c r="L11" s="2" t="s">
        <v>18</v>
      </c>
      <c r="M11" s="2"/>
      <c r="N11" s="2" t="s">
        <v>26</v>
      </c>
      <c r="O11" s="2" t="s">
        <v>26</v>
      </c>
      <c r="P11" s="2"/>
      <c r="Q11" s="2" t="s">
        <v>26</v>
      </c>
      <c r="R11" s="2"/>
      <c r="T11" s="22" t="s">
        <v>7</v>
      </c>
      <c r="U11" s="2">
        <f>COUNTIF($K$2:$R$93,"ПТВ")</f>
        <v>30</v>
      </c>
      <c r="V11" s="2">
        <v>30</v>
      </c>
    </row>
    <row r="12" spans="1:22" x14ac:dyDescent="0.25">
      <c r="A12" s="2">
        <v>9</v>
      </c>
      <c r="B12" s="2" t="s">
        <v>19</v>
      </c>
      <c r="C12" s="2"/>
      <c r="D12" s="2"/>
      <c r="E12" s="2"/>
      <c r="F12" s="2"/>
      <c r="G12" s="2"/>
      <c r="H12" s="2"/>
      <c r="K12" s="2">
        <v>9</v>
      </c>
      <c r="L12" s="2" t="s">
        <v>19</v>
      </c>
      <c r="M12" s="2"/>
      <c r="N12" s="2" t="s">
        <v>26</v>
      </c>
      <c r="O12" s="2" t="s">
        <v>26</v>
      </c>
      <c r="P12" s="2"/>
      <c r="Q12" s="2" t="s">
        <v>26</v>
      </c>
      <c r="R12" s="2"/>
      <c r="T12" s="23" t="s">
        <v>8</v>
      </c>
      <c r="U12" s="2">
        <f>COUNTIF($K$2:$R$93,"ШТВ")</f>
        <v>48</v>
      </c>
      <c r="V12" s="2">
        <v>48</v>
      </c>
    </row>
    <row r="13" spans="1:22" x14ac:dyDescent="0.25">
      <c r="A13" s="2">
        <v>10</v>
      </c>
      <c r="B13" s="2" t="s">
        <v>20</v>
      </c>
      <c r="C13" s="2"/>
      <c r="D13" s="2"/>
      <c r="E13" s="2"/>
      <c r="F13" s="2"/>
      <c r="G13" s="2"/>
      <c r="H13" s="2"/>
      <c r="K13" s="2">
        <v>10</v>
      </c>
      <c r="L13" s="2" t="s">
        <v>20</v>
      </c>
      <c r="M13" s="2"/>
      <c r="N13" s="2" t="s">
        <v>26</v>
      </c>
      <c r="O13" s="2" t="s">
        <v>26</v>
      </c>
      <c r="P13" s="2"/>
      <c r="Q13" s="2" t="s">
        <v>26</v>
      </c>
      <c r="R13" s="2"/>
    </row>
    <row r="14" spans="1:22" x14ac:dyDescent="0.25">
      <c r="A14" s="2">
        <v>11</v>
      </c>
      <c r="B14" s="2" t="s">
        <v>21</v>
      </c>
      <c r="C14" s="2"/>
      <c r="D14" s="2"/>
      <c r="E14" s="2"/>
      <c r="F14" s="2"/>
      <c r="G14" s="2"/>
      <c r="H14" s="2"/>
      <c r="K14" s="2">
        <v>11</v>
      </c>
      <c r="L14" s="2" t="s">
        <v>21</v>
      </c>
      <c r="M14" s="2"/>
      <c r="N14" s="2" t="s">
        <v>26</v>
      </c>
      <c r="O14" s="2" t="s">
        <v>26</v>
      </c>
      <c r="P14" s="2"/>
      <c r="Q14" s="2" t="s">
        <v>26</v>
      </c>
      <c r="R14" s="2"/>
    </row>
    <row r="16" spans="1:22" x14ac:dyDescent="0.25">
      <c r="C16" s="25" t="s">
        <v>24</v>
      </c>
      <c r="D16" s="25"/>
      <c r="E16" s="25"/>
      <c r="F16" s="25"/>
      <c r="G16" s="25"/>
      <c r="H16" s="25"/>
      <c r="M16" s="25" t="s">
        <v>25</v>
      </c>
      <c r="N16" s="25"/>
      <c r="O16" s="25"/>
      <c r="P16" s="25"/>
      <c r="Q16" s="25"/>
      <c r="R16" s="25"/>
    </row>
    <row r="17" spans="1:18" x14ac:dyDescent="0.25">
      <c r="A17" s="2"/>
      <c r="B17" s="2"/>
      <c r="C17" s="3">
        <v>45075</v>
      </c>
      <c r="D17" s="3">
        <v>45076</v>
      </c>
      <c r="E17" s="3">
        <v>45077</v>
      </c>
      <c r="F17" s="3">
        <v>45078</v>
      </c>
      <c r="G17" s="3">
        <v>45079</v>
      </c>
      <c r="H17" s="3">
        <v>45080</v>
      </c>
      <c r="K17" s="2"/>
      <c r="L17" s="2"/>
      <c r="M17" s="3">
        <v>45075</v>
      </c>
      <c r="N17" s="3">
        <v>45076</v>
      </c>
      <c r="O17" s="3">
        <v>45077</v>
      </c>
      <c r="P17" s="3">
        <v>45078</v>
      </c>
      <c r="Q17" s="3">
        <v>45079</v>
      </c>
      <c r="R17" s="3">
        <v>45080</v>
      </c>
    </row>
    <row r="18" spans="1:18" x14ac:dyDescent="0.25">
      <c r="A18" s="2"/>
      <c r="B18" s="2"/>
      <c r="C18" s="2"/>
      <c r="D18" s="2"/>
      <c r="E18" s="2"/>
      <c r="F18" s="2"/>
      <c r="G18" s="2"/>
      <c r="H18" s="19" t="s">
        <v>29</v>
      </c>
      <c r="K18" s="2"/>
      <c r="L18" s="2"/>
      <c r="M18" s="2"/>
      <c r="N18" s="2"/>
      <c r="O18" s="2"/>
      <c r="P18" s="2"/>
      <c r="Q18" s="2"/>
      <c r="R18" s="19" t="s">
        <v>29</v>
      </c>
    </row>
    <row r="19" spans="1:18" x14ac:dyDescent="0.25">
      <c r="A19" s="2"/>
      <c r="B19" s="2"/>
      <c r="C19" s="14" t="s">
        <v>1</v>
      </c>
      <c r="D19" s="14" t="s">
        <v>2</v>
      </c>
      <c r="E19" s="14" t="s">
        <v>3</v>
      </c>
      <c r="F19" s="14" t="s">
        <v>4</v>
      </c>
      <c r="G19" s="14" t="s">
        <v>5</v>
      </c>
      <c r="H19" s="14" t="s">
        <v>0</v>
      </c>
      <c r="K19" s="2"/>
      <c r="L19" s="2"/>
      <c r="M19" s="14" t="s">
        <v>1</v>
      </c>
      <c r="N19" s="14" t="s">
        <v>2</v>
      </c>
      <c r="O19" s="14" t="s">
        <v>3</v>
      </c>
      <c r="P19" s="14" t="s">
        <v>4</v>
      </c>
      <c r="Q19" s="14" t="s">
        <v>5</v>
      </c>
      <c r="R19" s="14" t="s">
        <v>0</v>
      </c>
    </row>
    <row r="20" spans="1:18" x14ac:dyDescent="0.25">
      <c r="A20" s="2">
        <v>1</v>
      </c>
      <c r="B20" s="2" t="s">
        <v>11</v>
      </c>
      <c r="C20" s="2" t="s">
        <v>26</v>
      </c>
      <c r="D20" s="2"/>
      <c r="E20" s="2"/>
      <c r="F20" s="2"/>
      <c r="G20" s="2"/>
      <c r="H20" s="2" t="s">
        <v>27</v>
      </c>
      <c r="K20" s="2">
        <v>1</v>
      </c>
      <c r="L20" s="2" t="s">
        <v>11</v>
      </c>
      <c r="M20" s="2" t="s">
        <v>27</v>
      </c>
      <c r="O20" s="2" t="s">
        <v>27</v>
      </c>
      <c r="P20" s="2" t="s">
        <v>27</v>
      </c>
      <c r="Q20" s="2" t="s">
        <v>27</v>
      </c>
      <c r="R20" s="2" t="s">
        <v>26</v>
      </c>
    </row>
    <row r="21" spans="1:18" x14ac:dyDescent="0.25">
      <c r="A21" s="2">
        <v>2</v>
      </c>
      <c r="B21" s="2" t="s">
        <v>12</v>
      </c>
      <c r="C21" s="2" t="s">
        <v>26</v>
      </c>
      <c r="D21" s="2"/>
      <c r="E21" s="2"/>
      <c r="F21" s="2"/>
      <c r="G21" s="2"/>
      <c r="H21" s="2" t="s">
        <v>27</v>
      </c>
      <c r="K21" s="2">
        <v>2</v>
      </c>
      <c r="L21" s="2" t="s">
        <v>12</v>
      </c>
      <c r="M21" s="2" t="s">
        <v>27</v>
      </c>
      <c r="O21" s="2" t="s">
        <v>27</v>
      </c>
      <c r="P21" s="2" t="s">
        <v>27</v>
      </c>
      <c r="Q21" s="2" t="s">
        <v>27</v>
      </c>
      <c r="R21" s="2" t="s">
        <v>26</v>
      </c>
    </row>
    <row r="22" spans="1:18" x14ac:dyDescent="0.25">
      <c r="A22" s="2">
        <v>3</v>
      </c>
      <c r="B22" s="2" t="s">
        <v>13</v>
      </c>
      <c r="C22" s="2" t="s">
        <v>26</v>
      </c>
      <c r="D22" s="2"/>
      <c r="E22" s="2"/>
      <c r="F22" s="2"/>
      <c r="G22" s="2"/>
      <c r="H22" s="2" t="s">
        <v>27</v>
      </c>
      <c r="K22" s="2">
        <v>3</v>
      </c>
      <c r="L22" s="2" t="s">
        <v>13</v>
      </c>
      <c r="M22" s="2" t="s">
        <v>27</v>
      </c>
      <c r="N22" s="2"/>
      <c r="O22" s="2" t="s">
        <v>27</v>
      </c>
      <c r="P22" s="2" t="s">
        <v>27</v>
      </c>
      <c r="Q22" s="2" t="s">
        <v>27</v>
      </c>
      <c r="R22" s="2" t="s">
        <v>26</v>
      </c>
    </row>
    <row r="23" spans="1:18" x14ac:dyDescent="0.25">
      <c r="A23" s="2">
        <v>4</v>
      </c>
      <c r="B23" s="2" t="s">
        <v>14</v>
      </c>
      <c r="C23" s="2" t="s">
        <v>26</v>
      </c>
      <c r="D23" s="2"/>
      <c r="E23" s="2"/>
      <c r="F23" s="2"/>
      <c r="G23" s="2"/>
      <c r="H23" s="2" t="s">
        <v>27</v>
      </c>
      <c r="K23" s="2">
        <v>4</v>
      </c>
      <c r="L23" s="2" t="s">
        <v>14</v>
      </c>
      <c r="M23" s="2" t="s">
        <v>27</v>
      </c>
      <c r="N23" s="2"/>
      <c r="O23" s="2" t="s">
        <v>27</v>
      </c>
      <c r="P23" s="2" t="s">
        <v>27</v>
      </c>
      <c r="Q23" s="2" t="s">
        <v>27</v>
      </c>
      <c r="R23" s="2" t="s">
        <v>26</v>
      </c>
    </row>
    <row r="24" spans="1:18" x14ac:dyDescent="0.25">
      <c r="A24" s="2">
        <v>5</v>
      </c>
      <c r="B24" s="2" t="s">
        <v>15</v>
      </c>
      <c r="C24" s="2" t="s">
        <v>26</v>
      </c>
      <c r="D24" s="2"/>
      <c r="E24" s="2" t="s">
        <v>26</v>
      </c>
      <c r="F24" s="2"/>
      <c r="G24" s="2"/>
      <c r="H24" s="2" t="s">
        <v>27</v>
      </c>
      <c r="K24" s="2">
        <v>5</v>
      </c>
      <c r="L24" s="2" t="s">
        <v>15</v>
      </c>
      <c r="M24" s="2" t="s">
        <v>27</v>
      </c>
      <c r="N24" s="2"/>
      <c r="O24" s="2" t="s">
        <v>27</v>
      </c>
      <c r="P24" s="2" t="s">
        <v>27</v>
      </c>
      <c r="Q24" s="2" t="s">
        <v>27</v>
      </c>
      <c r="R24" s="2" t="s">
        <v>26</v>
      </c>
    </row>
    <row r="25" spans="1:18" x14ac:dyDescent="0.25">
      <c r="A25" s="2">
        <v>6</v>
      </c>
      <c r="B25" s="2" t="s">
        <v>16</v>
      </c>
      <c r="C25" s="2" t="s">
        <v>26</v>
      </c>
      <c r="D25" s="2"/>
      <c r="E25" s="2" t="s">
        <v>26</v>
      </c>
      <c r="F25" s="2"/>
      <c r="G25" s="2" t="s">
        <v>26</v>
      </c>
      <c r="H25" s="2" t="s">
        <v>27</v>
      </c>
      <c r="K25" s="2">
        <v>6</v>
      </c>
      <c r="L25" s="2" t="s">
        <v>16</v>
      </c>
      <c r="M25" s="2" t="s">
        <v>27</v>
      </c>
      <c r="N25" s="2"/>
      <c r="O25" s="2" t="s">
        <v>27</v>
      </c>
      <c r="P25" s="2" t="s">
        <v>27</v>
      </c>
      <c r="Q25" s="2" t="s">
        <v>27</v>
      </c>
      <c r="R25" s="2" t="s">
        <v>26</v>
      </c>
    </row>
    <row r="26" spans="1:18" x14ac:dyDescent="0.25">
      <c r="A26" s="2">
        <v>7</v>
      </c>
      <c r="B26" s="2" t="s">
        <v>17</v>
      </c>
      <c r="C26" s="2" t="s">
        <v>26</v>
      </c>
      <c r="D26" s="2" t="s">
        <v>26</v>
      </c>
      <c r="E26" s="2" t="s">
        <v>26</v>
      </c>
      <c r="F26" s="2" t="s">
        <v>26</v>
      </c>
      <c r="G26" s="2" t="s">
        <v>26</v>
      </c>
      <c r="H26" s="2"/>
      <c r="K26" s="2">
        <v>7</v>
      </c>
      <c r="L26" s="2" t="s">
        <v>17</v>
      </c>
      <c r="M26" s="2" t="s">
        <v>27</v>
      </c>
      <c r="N26" s="2" t="s">
        <v>8</v>
      </c>
      <c r="O26" s="2" t="s">
        <v>27</v>
      </c>
      <c r="P26" s="2" t="s">
        <v>27</v>
      </c>
      <c r="Q26" s="2" t="s">
        <v>27</v>
      </c>
      <c r="R26" s="2" t="s">
        <v>26</v>
      </c>
    </row>
    <row r="27" spans="1:18" x14ac:dyDescent="0.25">
      <c r="A27" s="2">
        <v>8</v>
      </c>
      <c r="B27" s="2" t="s">
        <v>18</v>
      </c>
      <c r="C27" s="2" t="s">
        <v>26</v>
      </c>
      <c r="D27" s="2" t="s">
        <v>26</v>
      </c>
      <c r="E27" s="2" t="s">
        <v>26</v>
      </c>
      <c r="F27" s="2" t="s">
        <v>26</v>
      </c>
      <c r="G27" s="2" t="s">
        <v>26</v>
      </c>
      <c r="H27" s="2"/>
      <c r="K27" s="2">
        <v>8</v>
      </c>
      <c r="L27" s="2" t="s">
        <v>18</v>
      </c>
      <c r="M27" s="2"/>
      <c r="N27" s="2" t="s">
        <v>8</v>
      </c>
      <c r="O27" s="2"/>
      <c r="P27" s="2"/>
      <c r="Q27" s="2"/>
      <c r="R27" s="2"/>
    </row>
    <row r="28" spans="1:18" x14ac:dyDescent="0.25">
      <c r="A28" s="2">
        <v>9</v>
      </c>
      <c r="B28" s="2" t="s">
        <v>19</v>
      </c>
      <c r="C28" s="2"/>
      <c r="D28" s="2" t="s">
        <v>26</v>
      </c>
      <c r="E28" s="2" t="s">
        <v>26</v>
      </c>
      <c r="F28" s="2" t="s">
        <v>26</v>
      </c>
      <c r="G28" s="2" t="s">
        <v>26</v>
      </c>
      <c r="H28" s="2"/>
      <c r="K28" s="2">
        <v>9</v>
      </c>
      <c r="L28" s="2" t="s">
        <v>19</v>
      </c>
      <c r="M28" s="2"/>
      <c r="N28" s="2" t="s">
        <v>8</v>
      </c>
      <c r="O28" s="2"/>
      <c r="P28" s="2"/>
      <c r="Q28" s="2"/>
      <c r="R28" s="2"/>
    </row>
    <row r="29" spans="1:18" x14ac:dyDescent="0.25">
      <c r="A29" s="2">
        <v>10</v>
      </c>
      <c r="B29" s="2" t="s">
        <v>20</v>
      </c>
      <c r="C29" s="2"/>
      <c r="D29" s="2" t="s">
        <v>26</v>
      </c>
      <c r="E29" s="2" t="s">
        <v>26</v>
      </c>
      <c r="F29" s="2" t="s">
        <v>26</v>
      </c>
      <c r="G29" s="2" t="s">
        <v>26</v>
      </c>
      <c r="H29" s="2"/>
      <c r="K29" s="2">
        <v>10</v>
      </c>
      <c r="L29" s="2" t="s">
        <v>20</v>
      </c>
      <c r="M29" s="2"/>
      <c r="N29" s="2" t="s">
        <v>8</v>
      </c>
      <c r="O29" s="2"/>
      <c r="P29" s="2"/>
      <c r="Q29" s="2"/>
      <c r="R29" s="2"/>
    </row>
    <row r="30" spans="1:18" x14ac:dyDescent="0.25">
      <c r="A30" s="2">
        <v>11</v>
      </c>
      <c r="B30" s="2" t="s">
        <v>21</v>
      </c>
      <c r="C30" s="2"/>
      <c r="D30" s="2" t="s">
        <v>26</v>
      </c>
      <c r="E30" s="2"/>
      <c r="F30" s="2" t="s">
        <v>26</v>
      </c>
      <c r="G30" s="2" t="s">
        <v>26</v>
      </c>
      <c r="H30" s="2"/>
      <c r="K30" s="2">
        <v>11</v>
      </c>
      <c r="L30" s="2" t="s">
        <v>21</v>
      </c>
      <c r="M30" s="2"/>
      <c r="N30" s="2"/>
      <c r="O30" s="2"/>
      <c r="P30" s="2"/>
      <c r="Q30" s="2"/>
      <c r="R30" s="2"/>
    </row>
    <row r="33" spans="1:18" x14ac:dyDescent="0.25">
      <c r="A33" s="2"/>
      <c r="B33" s="2"/>
      <c r="C33" s="3">
        <v>45082</v>
      </c>
      <c r="D33" s="3">
        <v>45083</v>
      </c>
      <c r="E33" s="3">
        <v>45084</v>
      </c>
      <c r="F33" s="3">
        <v>45085</v>
      </c>
      <c r="G33" s="3">
        <v>45086</v>
      </c>
      <c r="H33" s="3">
        <v>45087</v>
      </c>
      <c r="K33" s="2"/>
      <c r="L33" s="2"/>
      <c r="M33" s="3">
        <v>45082</v>
      </c>
      <c r="N33" s="3">
        <v>45083</v>
      </c>
      <c r="O33" s="3">
        <v>45084</v>
      </c>
      <c r="P33" s="3">
        <v>45085</v>
      </c>
      <c r="Q33" s="3">
        <v>45086</v>
      </c>
      <c r="R33" s="3">
        <v>45087</v>
      </c>
    </row>
    <row r="34" spans="1:18" x14ac:dyDescent="0.25">
      <c r="A34" s="2"/>
      <c r="B34" s="2"/>
      <c r="C34" s="19" t="s">
        <v>28</v>
      </c>
      <c r="D34" s="19" t="s">
        <v>28</v>
      </c>
      <c r="E34" s="19" t="s">
        <v>28</v>
      </c>
      <c r="F34" s="2"/>
      <c r="G34" s="2"/>
      <c r="H34" s="2"/>
      <c r="K34" s="2"/>
      <c r="L34" s="2"/>
      <c r="M34" s="19" t="s">
        <v>28</v>
      </c>
      <c r="N34" s="19" t="s">
        <v>28</v>
      </c>
      <c r="O34" s="19" t="s">
        <v>28</v>
      </c>
      <c r="P34" s="2"/>
      <c r="Q34" s="2"/>
      <c r="R34" s="2"/>
    </row>
    <row r="35" spans="1:18" x14ac:dyDescent="0.25">
      <c r="A35" s="2"/>
      <c r="B35" s="2"/>
      <c r="C35" s="14" t="s">
        <v>1</v>
      </c>
      <c r="D35" s="14" t="s">
        <v>2</v>
      </c>
      <c r="E35" s="14" t="s">
        <v>3</v>
      </c>
      <c r="F35" s="14" t="s">
        <v>4</v>
      </c>
      <c r="G35" s="14" t="s">
        <v>5</v>
      </c>
      <c r="H35" s="14" t="s">
        <v>0</v>
      </c>
      <c r="K35" s="2"/>
      <c r="L35" s="2"/>
      <c r="M35" s="14" t="s">
        <v>1</v>
      </c>
      <c r="N35" s="14" t="s">
        <v>2</v>
      </c>
      <c r="O35" s="14" t="s">
        <v>3</v>
      </c>
      <c r="P35" s="14" t="s">
        <v>4</v>
      </c>
      <c r="Q35" s="14" t="s">
        <v>5</v>
      </c>
      <c r="R35" s="14" t="s">
        <v>0</v>
      </c>
    </row>
    <row r="36" spans="1:18" x14ac:dyDescent="0.25">
      <c r="A36" s="2">
        <v>1</v>
      </c>
      <c r="B36" s="2" t="s">
        <v>11</v>
      </c>
      <c r="C36" s="2" t="s">
        <v>27</v>
      </c>
      <c r="D36" s="2" t="s">
        <v>27</v>
      </c>
      <c r="E36" s="2" t="s">
        <v>27</v>
      </c>
      <c r="F36" s="2" t="s">
        <v>8</v>
      </c>
      <c r="G36" s="2" t="s">
        <v>7</v>
      </c>
      <c r="H36" s="2" t="s">
        <v>26</v>
      </c>
      <c r="K36" s="2">
        <v>1</v>
      </c>
      <c r="L36" s="2" t="s">
        <v>11</v>
      </c>
      <c r="M36" s="2" t="s">
        <v>26</v>
      </c>
      <c r="N36" s="2"/>
      <c r="O36" s="2"/>
      <c r="P36" s="2"/>
      <c r="Q36" s="2" t="s">
        <v>8</v>
      </c>
      <c r="R36" s="2" t="s">
        <v>7</v>
      </c>
    </row>
    <row r="37" spans="1:18" x14ac:dyDescent="0.25">
      <c r="A37" s="2">
        <v>2</v>
      </c>
      <c r="B37" s="2" t="s">
        <v>12</v>
      </c>
      <c r="C37" s="2" t="s">
        <v>27</v>
      </c>
      <c r="D37" s="2" t="s">
        <v>27</v>
      </c>
      <c r="E37" s="2" t="s">
        <v>27</v>
      </c>
      <c r="F37" s="2" t="s">
        <v>8</v>
      </c>
      <c r="G37" s="2" t="s">
        <v>7</v>
      </c>
      <c r="H37" s="2" t="s">
        <v>26</v>
      </c>
      <c r="K37" s="2">
        <v>2</v>
      </c>
      <c r="L37" s="2" t="s">
        <v>12</v>
      </c>
      <c r="M37" s="2" t="s">
        <v>26</v>
      </c>
      <c r="N37" s="2"/>
      <c r="O37" s="2"/>
      <c r="P37" s="2"/>
      <c r="Q37" s="2" t="s">
        <v>8</v>
      </c>
      <c r="R37" s="2" t="s">
        <v>7</v>
      </c>
    </row>
    <row r="38" spans="1:18" x14ac:dyDescent="0.25">
      <c r="A38" s="2">
        <v>3</v>
      </c>
      <c r="B38" s="2" t="s">
        <v>13</v>
      </c>
      <c r="C38" s="2" t="s">
        <v>27</v>
      </c>
      <c r="D38" s="2" t="s">
        <v>27</v>
      </c>
      <c r="E38" s="2" t="s">
        <v>27</v>
      </c>
      <c r="F38" s="2" t="s">
        <v>8</v>
      </c>
      <c r="G38" s="2" t="s">
        <v>7</v>
      </c>
      <c r="H38" s="2" t="s">
        <v>26</v>
      </c>
      <c r="K38" s="2">
        <v>3</v>
      </c>
      <c r="L38" s="2" t="s">
        <v>13</v>
      </c>
      <c r="M38" s="2" t="s">
        <v>26</v>
      </c>
      <c r="N38" s="2"/>
      <c r="O38" s="2"/>
      <c r="P38" s="2"/>
      <c r="Q38" s="2" t="s">
        <v>8</v>
      </c>
      <c r="R38" s="2" t="s">
        <v>7</v>
      </c>
    </row>
    <row r="39" spans="1:18" x14ac:dyDescent="0.25">
      <c r="A39" s="2">
        <v>4</v>
      </c>
      <c r="B39" s="2" t="s">
        <v>14</v>
      </c>
      <c r="C39" s="2" t="s">
        <v>27</v>
      </c>
      <c r="D39" s="2" t="s">
        <v>27</v>
      </c>
      <c r="E39" s="2" t="s">
        <v>27</v>
      </c>
      <c r="F39" s="2" t="s">
        <v>8</v>
      </c>
      <c r="G39" s="2" t="s">
        <v>7</v>
      </c>
      <c r="H39" s="2" t="s">
        <v>26</v>
      </c>
      <c r="K39" s="2">
        <v>4</v>
      </c>
      <c r="L39" s="2" t="s">
        <v>14</v>
      </c>
      <c r="M39" s="2" t="s">
        <v>26</v>
      </c>
      <c r="N39" s="2"/>
      <c r="O39" s="2"/>
      <c r="P39" s="2" t="s">
        <v>27</v>
      </c>
      <c r="Q39" s="2" t="s">
        <v>8</v>
      </c>
      <c r="R39" s="2" t="s">
        <v>7</v>
      </c>
    </row>
    <row r="40" spans="1:18" x14ac:dyDescent="0.25">
      <c r="A40" s="2">
        <v>5</v>
      </c>
      <c r="B40" s="2" t="s">
        <v>15</v>
      </c>
      <c r="C40" s="2" t="s">
        <v>27</v>
      </c>
      <c r="D40" s="2" t="s">
        <v>27</v>
      </c>
      <c r="E40" s="2" t="s">
        <v>27</v>
      </c>
      <c r="F40" s="2" t="s">
        <v>8</v>
      </c>
      <c r="G40" s="2" t="s">
        <v>7</v>
      </c>
      <c r="H40" s="2" t="s">
        <v>26</v>
      </c>
      <c r="K40" s="2">
        <v>5</v>
      </c>
      <c r="L40" s="2" t="s">
        <v>15</v>
      </c>
      <c r="M40" s="2" t="s">
        <v>26</v>
      </c>
      <c r="N40" s="2"/>
      <c r="O40" s="2" t="s">
        <v>26</v>
      </c>
      <c r="P40" s="2" t="s">
        <v>27</v>
      </c>
      <c r="Q40" s="2" t="s">
        <v>8</v>
      </c>
      <c r="R40" s="2" t="s">
        <v>7</v>
      </c>
    </row>
    <row r="41" spans="1:18" x14ac:dyDescent="0.25">
      <c r="A41" s="2">
        <v>6</v>
      </c>
      <c r="B41" s="2" t="s">
        <v>16</v>
      </c>
      <c r="C41" s="2" t="s">
        <v>27</v>
      </c>
      <c r="D41" s="2" t="s">
        <v>27</v>
      </c>
      <c r="E41" s="2" t="s">
        <v>27</v>
      </c>
      <c r="F41" s="2" t="s">
        <v>8</v>
      </c>
      <c r="G41" s="2" t="s">
        <v>7</v>
      </c>
      <c r="H41" s="2" t="s">
        <v>26</v>
      </c>
      <c r="K41" s="2">
        <v>6</v>
      </c>
      <c r="L41" s="2" t="s">
        <v>16</v>
      </c>
      <c r="M41" s="2" t="s">
        <v>26</v>
      </c>
      <c r="N41" s="2"/>
      <c r="O41" s="2" t="s">
        <v>26</v>
      </c>
      <c r="P41" s="2" t="s">
        <v>27</v>
      </c>
      <c r="Q41" s="2" t="s">
        <v>8</v>
      </c>
      <c r="R41" s="2" t="s">
        <v>7</v>
      </c>
    </row>
    <row r="42" spans="1:18" x14ac:dyDescent="0.25">
      <c r="A42" s="2">
        <v>7</v>
      </c>
      <c r="B42" s="2" t="s">
        <v>17</v>
      </c>
      <c r="C42" s="2" t="s">
        <v>27</v>
      </c>
      <c r="D42" s="2"/>
      <c r="E42" s="2"/>
      <c r="F42" s="2"/>
      <c r="G42" s="2"/>
      <c r="H42" s="2" t="s">
        <v>26</v>
      </c>
      <c r="K42" s="2">
        <v>7</v>
      </c>
      <c r="L42" s="2" t="s">
        <v>17</v>
      </c>
      <c r="M42" s="2" t="s">
        <v>26</v>
      </c>
      <c r="N42" s="2" t="s">
        <v>26</v>
      </c>
      <c r="O42" s="2" t="s">
        <v>26</v>
      </c>
      <c r="P42" s="2" t="s">
        <v>26</v>
      </c>
      <c r="Q42" s="2"/>
      <c r="R42" s="2"/>
    </row>
    <row r="43" spans="1:18" x14ac:dyDescent="0.25">
      <c r="A43" s="2">
        <v>8</v>
      </c>
      <c r="B43" s="2" t="s">
        <v>18</v>
      </c>
      <c r="C43" s="2"/>
      <c r="D43" s="2"/>
      <c r="E43" s="2"/>
      <c r="F43" s="2"/>
      <c r="G43" s="2"/>
      <c r="H43" s="2" t="s">
        <v>26</v>
      </c>
      <c r="K43" s="2">
        <v>8</v>
      </c>
      <c r="L43" s="2" t="s">
        <v>18</v>
      </c>
      <c r="M43" s="2" t="s">
        <v>26</v>
      </c>
      <c r="N43" s="2" t="s">
        <v>26</v>
      </c>
      <c r="O43" s="2" t="s">
        <v>26</v>
      </c>
      <c r="P43" s="2" t="s">
        <v>26</v>
      </c>
      <c r="Q43" s="2"/>
      <c r="R43" s="2"/>
    </row>
    <row r="44" spans="1:18" x14ac:dyDescent="0.25">
      <c r="A44" s="2">
        <v>9</v>
      </c>
      <c r="B44" s="2" t="s">
        <v>19</v>
      </c>
      <c r="C44" s="2"/>
      <c r="D44" s="2"/>
      <c r="E44" s="2"/>
      <c r="F44" s="2"/>
      <c r="G44" s="2"/>
      <c r="H44" s="2"/>
      <c r="K44" s="2">
        <v>9</v>
      </c>
      <c r="L44" s="2" t="s">
        <v>19</v>
      </c>
      <c r="M44" s="2"/>
      <c r="N44" s="2" t="s">
        <v>26</v>
      </c>
      <c r="O44" s="2" t="s">
        <v>26</v>
      </c>
      <c r="P44" s="2" t="s">
        <v>26</v>
      </c>
      <c r="Q44" s="2"/>
      <c r="R44" s="2"/>
    </row>
    <row r="45" spans="1:18" x14ac:dyDescent="0.25">
      <c r="A45" s="2">
        <v>10</v>
      </c>
      <c r="B45" s="2" t="s">
        <v>20</v>
      </c>
      <c r="C45" s="2"/>
      <c r="D45" s="2"/>
      <c r="E45" s="2"/>
      <c r="F45" s="2"/>
      <c r="G45" s="2"/>
      <c r="H45" s="2"/>
      <c r="K45" s="2">
        <v>10</v>
      </c>
      <c r="L45" s="2" t="s">
        <v>20</v>
      </c>
      <c r="M45" s="2"/>
      <c r="N45" s="2" t="s">
        <v>26</v>
      </c>
      <c r="O45" s="2" t="s">
        <v>26</v>
      </c>
      <c r="P45" s="2" t="s">
        <v>26</v>
      </c>
      <c r="Q45" s="2"/>
      <c r="R45" s="2"/>
    </row>
    <row r="46" spans="1:18" x14ac:dyDescent="0.25">
      <c r="A46" s="2">
        <v>11</v>
      </c>
      <c r="B46" s="2" t="s">
        <v>21</v>
      </c>
      <c r="C46" s="2"/>
      <c r="D46" s="2"/>
      <c r="E46" s="2"/>
      <c r="F46" s="2"/>
      <c r="G46" s="2"/>
      <c r="H46" s="2"/>
      <c r="K46" s="2">
        <v>11</v>
      </c>
      <c r="L46" s="2" t="s">
        <v>21</v>
      </c>
      <c r="M46" s="2"/>
      <c r="N46" s="2"/>
      <c r="O46" s="2"/>
      <c r="P46" s="2"/>
      <c r="Q46" s="2"/>
      <c r="R46" s="2"/>
    </row>
    <row r="49" spans="1:18" x14ac:dyDescent="0.25">
      <c r="A49" s="2"/>
      <c r="B49" s="2"/>
      <c r="C49" s="3">
        <v>45089</v>
      </c>
      <c r="D49" s="3">
        <v>45090</v>
      </c>
      <c r="E49" s="3">
        <v>45091</v>
      </c>
      <c r="F49" s="3">
        <v>45092</v>
      </c>
      <c r="G49" s="3">
        <v>45093</v>
      </c>
      <c r="H49" s="3">
        <v>45094</v>
      </c>
      <c r="K49" s="2"/>
      <c r="L49" s="2"/>
      <c r="M49" s="3">
        <v>45089</v>
      </c>
      <c r="N49" s="3">
        <v>45090</v>
      </c>
      <c r="O49" s="3">
        <v>45091</v>
      </c>
      <c r="P49" s="3">
        <v>45092</v>
      </c>
      <c r="Q49" s="3">
        <v>45093</v>
      </c>
      <c r="R49" s="3">
        <v>45094</v>
      </c>
    </row>
    <row r="50" spans="1:18" x14ac:dyDescent="0.25">
      <c r="A50" s="2"/>
      <c r="B50" s="2"/>
      <c r="C50" s="15" t="s">
        <v>1</v>
      </c>
      <c r="D50" s="14" t="s">
        <v>2</v>
      </c>
      <c r="E50" s="14" t="s">
        <v>3</v>
      </c>
      <c r="F50" s="14" t="s">
        <v>4</v>
      </c>
      <c r="G50" s="14" t="s">
        <v>5</v>
      </c>
      <c r="H50" s="14" t="s">
        <v>0</v>
      </c>
      <c r="K50" s="2"/>
      <c r="L50" s="2"/>
      <c r="M50" s="15" t="s">
        <v>1</v>
      </c>
      <c r="N50" s="14" t="s">
        <v>2</v>
      </c>
      <c r="O50" s="14" t="s">
        <v>3</v>
      </c>
      <c r="P50" s="14" t="s">
        <v>4</v>
      </c>
      <c r="Q50" s="14" t="s">
        <v>5</v>
      </c>
      <c r="R50" s="14" t="s">
        <v>0</v>
      </c>
    </row>
    <row r="51" spans="1:18" x14ac:dyDescent="0.25">
      <c r="A51" s="2">
        <v>1</v>
      </c>
      <c r="B51" s="2" t="s">
        <v>11</v>
      </c>
      <c r="C51" s="13" t="s">
        <v>27</v>
      </c>
      <c r="D51" s="2" t="s">
        <v>8</v>
      </c>
      <c r="E51" s="2" t="s">
        <v>7</v>
      </c>
      <c r="F51" s="2" t="s">
        <v>8</v>
      </c>
      <c r="G51" s="2" t="s">
        <v>7</v>
      </c>
      <c r="H51" s="2" t="s">
        <v>7</v>
      </c>
      <c r="K51" s="2">
        <v>1</v>
      </c>
      <c r="L51" s="2" t="s">
        <v>11</v>
      </c>
      <c r="M51" s="13" t="s">
        <v>26</v>
      </c>
      <c r="N51" s="2" t="s">
        <v>7</v>
      </c>
      <c r="O51" s="2" t="s">
        <v>8</v>
      </c>
      <c r="P51" s="2" t="s">
        <v>7</v>
      </c>
      <c r="Q51" s="2" t="s">
        <v>8</v>
      </c>
      <c r="R51" s="2" t="s">
        <v>8</v>
      </c>
    </row>
    <row r="52" spans="1:18" x14ac:dyDescent="0.25">
      <c r="A52" s="2">
        <v>2</v>
      </c>
      <c r="B52" s="2" t="s">
        <v>12</v>
      </c>
      <c r="C52" s="13" t="s">
        <v>27</v>
      </c>
      <c r="D52" s="2" t="s">
        <v>8</v>
      </c>
      <c r="E52" s="2" t="s">
        <v>7</v>
      </c>
      <c r="F52" s="2" t="s">
        <v>8</v>
      </c>
      <c r="G52" s="2" t="s">
        <v>7</v>
      </c>
      <c r="H52" s="2" t="s">
        <v>7</v>
      </c>
      <c r="K52" s="2">
        <v>2</v>
      </c>
      <c r="L52" s="2" t="s">
        <v>12</v>
      </c>
      <c r="M52" s="13" t="s">
        <v>8</v>
      </c>
      <c r="N52" s="2" t="s">
        <v>7</v>
      </c>
      <c r="O52" s="2" t="s">
        <v>8</v>
      </c>
      <c r="P52" s="2" t="s">
        <v>7</v>
      </c>
      <c r="Q52" s="2" t="s">
        <v>8</v>
      </c>
      <c r="R52" s="2" t="s">
        <v>8</v>
      </c>
    </row>
    <row r="53" spans="1:18" x14ac:dyDescent="0.25">
      <c r="A53" s="2">
        <v>3</v>
      </c>
      <c r="B53" s="2" t="s">
        <v>13</v>
      </c>
      <c r="C53" s="13" t="s">
        <v>7</v>
      </c>
      <c r="D53" s="2" t="s">
        <v>8</v>
      </c>
      <c r="E53" s="2" t="s">
        <v>7</v>
      </c>
      <c r="F53" s="2" t="s">
        <v>8</v>
      </c>
      <c r="G53" s="2" t="s">
        <v>7</v>
      </c>
      <c r="H53" s="2" t="s">
        <v>7</v>
      </c>
      <c r="K53" s="2">
        <v>3</v>
      </c>
      <c r="L53" s="2" t="s">
        <v>13</v>
      </c>
      <c r="M53" s="13" t="s">
        <v>8</v>
      </c>
      <c r="N53" s="2" t="s">
        <v>7</v>
      </c>
      <c r="O53" s="2" t="s">
        <v>8</v>
      </c>
      <c r="P53" s="2" t="s">
        <v>7</v>
      </c>
      <c r="Q53" s="2" t="s">
        <v>8</v>
      </c>
      <c r="R53" s="2" t="s">
        <v>8</v>
      </c>
    </row>
    <row r="54" spans="1:18" x14ac:dyDescent="0.25">
      <c r="A54" s="2">
        <v>4</v>
      </c>
      <c r="B54" s="2" t="s">
        <v>14</v>
      </c>
      <c r="C54" s="13" t="s">
        <v>8</v>
      </c>
      <c r="D54" s="2" t="s">
        <v>8</v>
      </c>
      <c r="E54" s="2" t="s">
        <v>7</v>
      </c>
      <c r="F54" s="2" t="s">
        <v>8</v>
      </c>
      <c r="G54" s="2" t="s">
        <v>7</v>
      </c>
      <c r="H54" s="2" t="s">
        <v>8</v>
      </c>
      <c r="K54" s="2">
        <v>4</v>
      </c>
      <c r="L54" s="2" t="s">
        <v>14</v>
      </c>
      <c r="M54" s="13" t="s">
        <v>7</v>
      </c>
      <c r="N54" s="2" t="s">
        <v>7</v>
      </c>
      <c r="O54" s="2" t="s">
        <v>8</v>
      </c>
      <c r="P54" s="2" t="s">
        <v>7</v>
      </c>
      <c r="Q54" s="2" t="s">
        <v>8</v>
      </c>
      <c r="R54" s="2" t="s">
        <v>7</v>
      </c>
    </row>
    <row r="55" spans="1:18" x14ac:dyDescent="0.25">
      <c r="A55" s="2">
        <v>5</v>
      </c>
      <c r="B55" s="2" t="s">
        <v>15</v>
      </c>
      <c r="C55" s="13" t="s">
        <v>26</v>
      </c>
      <c r="D55" s="2" t="s">
        <v>8</v>
      </c>
      <c r="E55" s="2" t="s">
        <v>7</v>
      </c>
      <c r="F55" s="2" t="s">
        <v>8</v>
      </c>
      <c r="G55" s="2" t="s">
        <v>7</v>
      </c>
      <c r="H55" s="2" t="s">
        <v>8</v>
      </c>
      <c r="K55" s="2">
        <v>5</v>
      </c>
      <c r="L55" s="2" t="s">
        <v>15</v>
      </c>
      <c r="M55" s="13" t="s">
        <v>7</v>
      </c>
      <c r="N55" s="2" t="s">
        <v>7</v>
      </c>
      <c r="O55" s="2" t="s">
        <v>8</v>
      </c>
      <c r="P55" s="2" t="s">
        <v>7</v>
      </c>
      <c r="Q55" s="2" t="s">
        <v>8</v>
      </c>
      <c r="R55" s="2" t="s">
        <v>7</v>
      </c>
    </row>
    <row r="56" spans="1:18" x14ac:dyDescent="0.25">
      <c r="A56" s="2">
        <v>6</v>
      </c>
      <c r="B56" s="2" t="s">
        <v>16</v>
      </c>
      <c r="C56" s="13" t="s">
        <v>26</v>
      </c>
      <c r="D56" s="2" t="s">
        <v>8</v>
      </c>
      <c r="E56" s="2" t="s">
        <v>7</v>
      </c>
      <c r="F56" s="2" t="s">
        <v>8</v>
      </c>
      <c r="G56" s="2" t="s">
        <v>7</v>
      </c>
      <c r="H56" s="2" t="s">
        <v>8</v>
      </c>
      <c r="K56" s="2">
        <v>6</v>
      </c>
      <c r="L56" s="2" t="s">
        <v>16</v>
      </c>
      <c r="M56" s="13" t="s">
        <v>27</v>
      </c>
      <c r="N56" s="2" t="s">
        <v>7</v>
      </c>
      <c r="O56" s="2" t="s">
        <v>8</v>
      </c>
      <c r="P56" s="2" t="s">
        <v>7</v>
      </c>
      <c r="Q56" s="2" t="s">
        <v>8</v>
      </c>
      <c r="R56" s="2" t="s">
        <v>7</v>
      </c>
    </row>
    <row r="57" spans="1:18" x14ac:dyDescent="0.25">
      <c r="A57" s="2">
        <v>7</v>
      </c>
      <c r="B57" s="2" t="s">
        <v>17</v>
      </c>
      <c r="C57" s="13"/>
      <c r="D57" s="2"/>
      <c r="E57" s="2"/>
      <c r="F57" s="2" t="s">
        <v>8</v>
      </c>
      <c r="G57" s="2" t="s">
        <v>7</v>
      </c>
      <c r="H57" s="2"/>
      <c r="K57" s="2">
        <v>7</v>
      </c>
      <c r="L57" s="2" t="s">
        <v>17</v>
      </c>
      <c r="M57" s="13"/>
      <c r="N57" s="2"/>
      <c r="O57" s="2"/>
      <c r="P57" s="2"/>
      <c r="Q57" s="2"/>
      <c r="R57" s="2"/>
    </row>
    <row r="58" spans="1:18" x14ac:dyDescent="0.25">
      <c r="A58" s="2">
        <v>8</v>
      </c>
      <c r="B58" s="2" t="s">
        <v>18</v>
      </c>
      <c r="C58" s="13"/>
      <c r="D58" s="2"/>
      <c r="E58" s="2"/>
      <c r="F58" s="2"/>
      <c r="G58" s="2"/>
      <c r="H58" s="2"/>
      <c r="K58" s="2">
        <v>8</v>
      </c>
      <c r="L58" s="2" t="s">
        <v>18</v>
      </c>
      <c r="M58" s="13"/>
      <c r="N58" s="2"/>
      <c r="O58" s="2"/>
      <c r="P58" s="2"/>
      <c r="Q58" s="2"/>
      <c r="R58" s="2"/>
    </row>
    <row r="59" spans="1:18" x14ac:dyDescent="0.25">
      <c r="A59" s="2">
        <v>9</v>
      </c>
      <c r="B59" s="2" t="s">
        <v>19</v>
      </c>
      <c r="C59" s="13"/>
      <c r="D59" s="2"/>
      <c r="E59" s="2"/>
      <c r="F59" s="2"/>
      <c r="G59" s="2"/>
      <c r="H59" s="2"/>
      <c r="K59" s="2">
        <v>9</v>
      </c>
      <c r="L59" s="2" t="s">
        <v>19</v>
      </c>
      <c r="M59" s="13"/>
      <c r="N59" s="2"/>
      <c r="O59" s="2"/>
      <c r="P59" s="2"/>
      <c r="Q59" s="2"/>
      <c r="R59" s="2"/>
    </row>
    <row r="60" spans="1:18" x14ac:dyDescent="0.25">
      <c r="A60" s="2">
        <v>10</v>
      </c>
      <c r="B60" s="2" t="s">
        <v>20</v>
      </c>
      <c r="C60" s="13"/>
      <c r="D60" s="2"/>
      <c r="E60" s="2"/>
      <c r="F60" s="2"/>
      <c r="G60" s="2"/>
      <c r="H60" s="2"/>
      <c r="K60" s="2">
        <v>10</v>
      </c>
      <c r="L60" s="2" t="s">
        <v>20</v>
      </c>
      <c r="M60" s="13"/>
      <c r="N60" s="2"/>
      <c r="O60" s="2"/>
      <c r="P60" s="2"/>
      <c r="Q60" s="2"/>
      <c r="R60" s="2"/>
    </row>
    <row r="61" spans="1:18" x14ac:dyDescent="0.25">
      <c r="A61" s="2">
        <v>11</v>
      </c>
      <c r="B61" s="2" t="s">
        <v>21</v>
      </c>
      <c r="C61" s="13"/>
      <c r="D61" s="2"/>
      <c r="E61" s="2"/>
      <c r="F61" s="2"/>
      <c r="G61" s="2"/>
      <c r="H61" s="2"/>
      <c r="K61" s="2">
        <v>11</v>
      </c>
      <c r="L61" s="2" t="s">
        <v>21</v>
      </c>
      <c r="M61" s="13"/>
      <c r="N61" s="2"/>
      <c r="O61" s="2"/>
      <c r="P61" s="2"/>
      <c r="Q61" s="2"/>
      <c r="R61" s="2"/>
    </row>
    <row r="64" spans="1:18" x14ac:dyDescent="0.25">
      <c r="A64" s="2"/>
      <c r="B64" s="2"/>
      <c r="C64" s="3">
        <v>45096</v>
      </c>
      <c r="D64" s="3">
        <v>45097</v>
      </c>
      <c r="E64" s="3">
        <v>45098</v>
      </c>
      <c r="F64" s="3">
        <v>45099</v>
      </c>
      <c r="G64" s="3">
        <v>45100</v>
      </c>
      <c r="H64" s="3">
        <v>45101</v>
      </c>
      <c r="K64" s="2"/>
      <c r="L64" s="2"/>
      <c r="M64" s="3">
        <v>45096</v>
      </c>
      <c r="N64" s="3">
        <v>45097</v>
      </c>
      <c r="O64" s="3">
        <v>45098</v>
      </c>
      <c r="P64" s="3">
        <v>45099</v>
      </c>
      <c r="Q64" s="3">
        <v>45100</v>
      </c>
      <c r="R64" s="3">
        <v>45101</v>
      </c>
    </row>
    <row r="65" spans="1:18" x14ac:dyDescent="0.25">
      <c r="A65" s="2"/>
      <c r="B65" s="2"/>
      <c r="C65" s="2"/>
      <c r="D65" s="2"/>
      <c r="E65" s="2"/>
      <c r="F65" s="19" t="s">
        <v>30</v>
      </c>
      <c r="G65" s="2"/>
      <c r="H65" s="2"/>
      <c r="K65" s="2"/>
      <c r="L65" s="2"/>
      <c r="M65" s="2"/>
      <c r="N65" s="2"/>
      <c r="O65" s="2"/>
      <c r="P65" s="19" t="s">
        <v>30</v>
      </c>
      <c r="Q65" s="2"/>
      <c r="R65" s="2"/>
    </row>
    <row r="66" spans="1:18" x14ac:dyDescent="0.25">
      <c r="A66" s="2"/>
      <c r="B66" s="2"/>
      <c r="C66" s="14" t="s">
        <v>1</v>
      </c>
      <c r="D66" s="14" t="s">
        <v>2</v>
      </c>
      <c r="E66" s="14" t="s">
        <v>3</v>
      </c>
      <c r="F66" s="14" t="s">
        <v>4</v>
      </c>
      <c r="G66" s="14" t="s">
        <v>5</v>
      </c>
      <c r="H66" s="14" t="s">
        <v>0</v>
      </c>
      <c r="K66" s="2"/>
      <c r="L66" s="2"/>
      <c r="M66" s="14" t="s">
        <v>1</v>
      </c>
      <c r="N66" s="14" t="s">
        <v>2</v>
      </c>
      <c r="O66" s="14" t="s">
        <v>3</v>
      </c>
      <c r="P66" s="14" t="s">
        <v>4</v>
      </c>
      <c r="Q66" s="14" t="s">
        <v>5</v>
      </c>
      <c r="R66" s="14" t="s">
        <v>0</v>
      </c>
    </row>
    <row r="67" spans="1:18" x14ac:dyDescent="0.25">
      <c r="A67" s="2">
        <v>1</v>
      </c>
      <c r="B67" s="2" t="s">
        <v>11</v>
      </c>
      <c r="C67" s="2" t="s">
        <v>7</v>
      </c>
      <c r="D67" s="2" t="s">
        <v>8</v>
      </c>
      <c r="E67" s="2" t="s">
        <v>27</v>
      </c>
      <c r="F67" s="2"/>
      <c r="G67" s="2" t="s">
        <v>8</v>
      </c>
      <c r="H67" s="2" t="s">
        <v>27</v>
      </c>
      <c r="K67" s="2">
        <v>1</v>
      </c>
      <c r="L67" s="2" t="s">
        <v>11</v>
      </c>
      <c r="M67" s="2" t="s">
        <v>27</v>
      </c>
      <c r="N67" s="2" t="s">
        <v>7</v>
      </c>
      <c r="O67" s="2" t="s">
        <v>8</v>
      </c>
      <c r="P67" s="2" t="s">
        <v>27</v>
      </c>
      <c r="Q67" s="2" t="s">
        <v>27</v>
      </c>
      <c r="R67" s="2" t="s">
        <v>8</v>
      </c>
    </row>
    <row r="68" spans="1:18" x14ac:dyDescent="0.25">
      <c r="A68" s="2">
        <v>2</v>
      </c>
      <c r="B68" s="2" t="s">
        <v>12</v>
      </c>
      <c r="C68" s="2" t="s">
        <v>7</v>
      </c>
      <c r="D68" s="2" t="s">
        <v>8</v>
      </c>
      <c r="E68" s="2" t="s">
        <v>27</v>
      </c>
      <c r="F68" s="2"/>
      <c r="G68" s="2" t="s">
        <v>8</v>
      </c>
      <c r="H68" s="2" t="s">
        <v>27</v>
      </c>
      <c r="K68" s="2">
        <v>2</v>
      </c>
      <c r="L68" s="2" t="s">
        <v>12</v>
      </c>
      <c r="M68" s="2" t="s">
        <v>27</v>
      </c>
      <c r="N68" s="2" t="s">
        <v>7</v>
      </c>
      <c r="O68" s="2" t="s">
        <v>8</v>
      </c>
      <c r="P68" s="2" t="s">
        <v>27</v>
      </c>
      <c r="Q68" s="2" t="s">
        <v>27</v>
      </c>
      <c r="R68" s="2" t="s">
        <v>8</v>
      </c>
    </row>
    <row r="69" spans="1:18" x14ac:dyDescent="0.25">
      <c r="A69" s="2">
        <v>3</v>
      </c>
      <c r="B69" s="2" t="s">
        <v>13</v>
      </c>
      <c r="C69" s="2" t="s">
        <v>7</v>
      </c>
      <c r="D69" s="2" t="s">
        <v>8</v>
      </c>
      <c r="E69" s="2" t="s">
        <v>27</v>
      </c>
      <c r="F69" s="2"/>
      <c r="G69" s="2" t="s">
        <v>8</v>
      </c>
      <c r="H69" s="2" t="s">
        <v>27</v>
      </c>
      <c r="K69" s="2">
        <v>3</v>
      </c>
      <c r="L69" s="2" t="s">
        <v>13</v>
      </c>
      <c r="M69" s="2" t="s">
        <v>27</v>
      </c>
      <c r="N69" s="2" t="s">
        <v>7</v>
      </c>
      <c r="O69" s="2" t="s">
        <v>8</v>
      </c>
      <c r="P69" s="2" t="s">
        <v>27</v>
      </c>
      <c r="Q69" s="2" t="s">
        <v>27</v>
      </c>
      <c r="R69" s="2" t="s">
        <v>8</v>
      </c>
    </row>
    <row r="70" spans="1:18" x14ac:dyDescent="0.25">
      <c r="A70" s="2">
        <v>4</v>
      </c>
      <c r="B70" s="2" t="s">
        <v>14</v>
      </c>
      <c r="C70" s="2" t="s">
        <v>7</v>
      </c>
      <c r="D70" s="2" t="s">
        <v>8</v>
      </c>
      <c r="E70" s="2" t="s">
        <v>27</v>
      </c>
      <c r="F70" s="2"/>
      <c r="G70" s="2" t="s">
        <v>8</v>
      </c>
      <c r="H70" s="2" t="s">
        <v>27</v>
      </c>
      <c r="K70" s="2">
        <v>4</v>
      </c>
      <c r="L70" s="2" t="s">
        <v>14</v>
      </c>
      <c r="M70" s="2" t="s">
        <v>27</v>
      </c>
      <c r="N70" s="2" t="s">
        <v>7</v>
      </c>
      <c r="O70" s="2" t="s">
        <v>8</v>
      </c>
      <c r="P70" s="2" t="s">
        <v>27</v>
      </c>
      <c r="Q70" s="2" t="s">
        <v>27</v>
      </c>
      <c r="R70" s="2" t="s">
        <v>8</v>
      </c>
    </row>
    <row r="71" spans="1:18" x14ac:dyDescent="0.25">
      <c r="A71" s="2">
        <v>5</v>
      </c>
      <c r="B71" s="2" t="s">
        <v>15</v>
      </c>
      <c r="C71" s="2" t="s">
        <v>7</v>
      </c>
      <c r="D71" s="2" t="s">
        <v>8</v>
      </c>
      <c r="E71" s="2" t="s">
        <v>27</v>
      </c>
      <c r="F71" s="2"/>
      <c r="G71" s="2" t="s">
        <v>8</v>
      </c>
      <c r="H71" s="2" t="s">
        <v>27</v>
      </c>
      <c r="K71" s="2">
        <v>5</v>
      </c>
      <c r="L71" s="2" t="s">
        <v>15</v>
      </c>
      <c r="M71" s="2" t="s">
        <v>27</v>
      </c>
      <c r="N71" s="2" t="s">
        <v>7</v>
      </c>
      <c r="O71" s="2" t="s">
        <v>8</v>
      </c>
      <c r="P71" s="2" t="s">
        <v>27</v>
      </c>
      <c r="Q71" s="2" t="s">
        <v>27</v>
      </c>
      <c r="R71" s="2" t="s">
        <v>8</v>
      </c>
    </row>
    <row r="72" spans="1:18" x14ac:dyDescent="0.25">
      <c r="A72" s="2">
        <v>6</v>
      </c>
      <c r="B72" s="2" t="s">
        <v>16</v>
      </c>
      <c r="C72" s="2" t="s">
        <v>7</v>
      </c>
      <c r="D72" s="2" t="s">
        <v>8</v>
      </c>
      <c r="E72" s="2" t="s">
        <v>27</v>
      </c>
      <c r="F72" s="2"/>
      <c r="G72" s="2" t="s">
        <v>8</v>
      </c>
      <c r="H72" s="2" t="s">
        <v>27</v>
      </c>
      <c r="K72" s="2">
        <v>6</v>
      </c>
      <c r="L72" s="2" t="s">
        <v>16</v>
      </c>
      <c r="M72" s="2" t="s">
        <v>27</v>
      </c>
      <c r="N72" s="2" t="s">
        <v>7</v>
      </c>
      <c r="O72" s="2" t="s">
        <v>8</v>
      </c>
      <c r="P72" s="2" t="s">
        <v>27</v>
      </c>
      <c r="Q72" s="2" t="s">
        <v>27</v>
      </c>
      <c r="R72" s="2" t="s">
        <v>8</v>
      </c>
    </row>
    <row r="73" spans="1:18" x14ac:dyDescent="0.25">
      <c r="A73" s="2">
        <v>7</v>
      </c>
      <c r="B73" s="2" t="s">
        <v>17</v>
      </c>
      <c r="C73" s="2" t="s">
        <v>7</v>
      </c>
      <c r="D73" s="2"/>
      <c r="E73" s="2" t="s">
        <v>27</v>
      </c>
      <c r="F73" s="2"/>
      <c r="G73" s="2" t="s">
        <v>8</v>
      </c>
      <c r="H73" s="2"/>
      <c r="K73" s="2">
        <v>7</v>
      </c>
      <c r="L73" s="2" t="s">
        <v>17</v>
      </c>
      <c r="M73" s="2"/>
      <c r="N73" s="2" t="s">
        <v>7</v>
      </c>
      <c r="O73" s="2"/>
      <c r="P73" s="2" t="s">
        <v>27</v>
      </c>
      <c r="Q73" s="2"/>
      <c r="R73" s="2"/>
    </row>
    <row r="74" spans="1:18" x14ac:dyDescent="0.25">
      <c r="A74" s="2">
        <v>8</v>
      </c>
      <c r="B74" s="2" t="s">
        <v>18</v>
      </c>
      <c r="C74" s="2"/>
      <c r="D74" s="2"/>
      <c r="E74" s="2"/>
      <c r="F74" s="2"/>
      <c r="G74" s="2"/>
      <c r="H74" s="2"/>
      <c r="K74" s="2">
        <v>8</v>
      </c>
      <c r="L74" s="2" t="s">
        <v>18</v>
      </c>
      <c r="M74" s="2"/>
      <c r="N74" s="2"/>
      <c r="O74" s="2"/>
      <c r="P74" s="2"/>
      <c r="Q74" s="2"/>
      <c r="R74" s="2"/>
    </row>
    <row r="75" spans="1:18" x14ac:dyDescent="0.25">
      <c r="A75" s="2">
        <v>9</v>
      </c>
      <c r="B75" s="2" t="s">
        <v>19</v>
      </c>
      <c r="C75" s="2"/>
      <c r="D75" s="2"/>
      <c r="E75" s="2"/>
      <c r="F75" s="2"/>
      <c r="G75" s="2"/>
      <c r="H75" s="2"/>
      <c r="K75" s="2">
        <v>9</v>
      </c>
      <c r="L75" s="2" t="s">
        <v>19</v>
      </c>
      <c r="M75" s="2"/>
      <c r="N75" s="2"/>
      <c r="O75" s="2"/>
      <c r="P75" s="2"/>
      <c r="Q75" s="2"/>
      <c r="R75" s="2"/>
    </row>
    <row r="76" spans="1:18" x14ac:dyDescent="0.25">
      <c r="A76" s="2">
        <v>10</v>
      </c>
      <c r="B76" s="2" t="s">
        <v>20</v>
      </c>
      <c r="C76" s="2"/>
      <c r="D76" s="2"/>
      <c r="E76" s="2"/>
      <c r="F76" s="2"/>
      <c r="G76" s="2"/>
      <c r="H76" s="2"/>
      <c r="K76" s="2">
        <v>10</v>
      </c>
      <c r="L76" s="2" t="s">
        <v>20</v>
      </c>
      <c r="M76" s="2"/>
      <c r="N76" s="2"/>
      <c r="O76" s="2"/>
      <c r="P76" s="2"/>
      <c r="Q76" s="2"/>
      <c r="R76" s="2"/>
    </row>
    <row r="77" spans="1:18" x14ac:dyDescent="0.25">
      <c r="A77" s="2">
        <v>11</v>
      </c>
      <c r="B77" s="2" t="s">
        <v>21</v>
      </c>
      <c r="C77" s="2"/>
      <c r="D77" s="2"/>
      <c r="E77" s="2"/>
      <c r="F77" s="2"/>
      <c r="G77" s="2"/>
      <c r="H77" s="2"/>
      <c r="K77" s="2">
        <v>11</v>
      </c>
      <c r="L77" s="2" t="s">
        <v>21</v>
      </c>
      <c r="M77" s="2"/>
      <c r="N77" s="2"/>
      <c r="O77" s="2"/>
      <c r="P77" s="2"/>
      <c r="Q77" s="2"/>
      <c r="R77" s="2"/>
    </row>
    <row r="80" spans="1:18" x14ac:dyDescent="0.25">
      <c r="A80" s="2"/>
      <c r="B80" s="2"/>
      <c r="C80" s="3">
        <v>45103</v>
      </c>
      <c r="D80" s="3">
        <v>45104</v>
      </c>
      <c r="E80" s="2"/>
      <c r="F80" s="2"/>
      <c r="G80" s="2"/>
      <c r="H80" s="2"/>
      <c r="K80" s="2"/>
      <c r="L80" s="2"/>
      <c r="M80" s="3">
        <v>45103</v>
      </c>
      <c r="N80" s="3">
        <v>45104</v>
      </c>
      <c r="O80" s="2"/>
      <c r="P80" s="2"/>
      <c r="Q80" s="2"/>
      <c r="R80" s="2"/>
    </row>
    <row r="81" spans="1:18" x14ac:dyDescent="0.25">
      <c r="A81" s="2"/>
      <c r="B81" s="2"/>
      <c r="C81" s="26" t="s">
        <v>33</v>
      </c>
      <c r="D81" s="27"/>
      <c r="E81" s="2"/>
      <c r="F81" s="2"/>
      <c r="G81" s="2"/>
      <c r="H81" s="2"/>
      <c r="K81" s="2"/>
      <c r="L81" s="2"/>
      <c r="M81" s="26" t="s">
        <v>33</v>
      </c>
      <c r="N81" s="27"/>
      <c r="O81" s="2"/>
      <c r="P81" s="2"/>
      <c r="Q81" s="2"/>
      <c r="R81" s="2"/>
    </row>
    <row r="82" spans="1:18" x14ac:dyDescent="0.25">
      <c r="A82" s="2"/>
      <c r="B82" s="2"/>
      <c r="C82" s="14" t="s">
        <v>1</v>
      </c>
      <c r="D82" s="17" t="s">
        <v>2</v>
      </c>
      <c r="E82" s="2"/>
      <c r="F82" s="2"/>
      <c r="G82" s="2"/>
      <c r="H82" s="2"/>
      <c r="K82" s="2"/>
      <c r="L82" s="2"/>
      <c r="M82" s="14" t="s">
        <v>1</v>
      </c>
      <c r="N82" s="17" t="s">
        <v>2</v>
      </c>
      <c r="O82" s="2"/>
      <c r="P82" s="2"/>
      <c r="Q82" s="2"/>
      <c r="R82" s="2"/>
    </row>
    <row r="83" spans="1:18" x14ac:dyDescent="0.25">
      <c r="A83" s="2">
        <v>1</v>
      </c>
      <c r="B83" s="2" t="s">
        <v>11</v>
      </c>
      <c r="C83" s="2" t="s">
        <v>27</v>
      </c>
      <c r="D83" s="18"/>
      <c r="E83" s="2"/>
      <c r="F83" s="2"/>
      <c r="G83" s="2"/>
      <c r="H83" s="2"/>
      <c r="K83" s="2">
        <v>1</v>
      </c>
      <c r="L83" s="2" t="s">
        <v>11</v>
      </c>
      <c r="N83" s="18"/>
      <c r="O83" s="2"/>
      <c r="P83" s="2"/>
      <c r="Q83" s="2"/>
      <c r="R83" s="2"/>
    </row>
    <row r="84" spans="1:18" x14ac:dyDescent="0.25">
      <c r="A84" s="2">
        <v>2</v>
      </c>
      <c r="B84" s="2" t="s">
        <v>12</v>
      </c>
      <c r="C84" s="2" t="s">
        <v>27</v>
      </c>
      <c r="D84" s="18"/>
      <c r="E84" s="2"/>
      <c r="F84" s="2"/>
      <c r="G84" s="2"/>
      <c r="H84" s="2"/>
      <c r="K84" s="2">
        <v>2</v>
      </c>
      <c r="L84" s="2" t="s">
        <v>12</v>
      </c>
      <c r="N84" s="18"/>
      <c r="O84" s="2"/>
      <c r="P84" s="2"/>
      <c r="Q84" s="2"/>
      <c r="R84" s="2"/>
    </row>
    <row r="85" spans="1:18" x14ac:dyDescent="0.25">
      <c r="A85" s="2">
        <v>3</v>
      </c>
      <c r="B85" s="2" t="s">
        <v>13</v>
      </c>
      <c r="C85" s="2" t="s">
        <v>27</v>
      </c>
      <c r="D85" s="18"/>
      <c r="E85" s="2"/>
      <c r="F85" s="2"/>
      <c r="G85" s="2"/>
      <c r="H85" s="2"/>
      <c r="K85" s="2">
        <v>3</v>
      </c>
      <c r="L85" s="2" t="s">
        <v>13</v>
      </c>
      <c r="N85" s="18"/>
      <c r="O85" s="2"/>
      <c r="P85" s="2"/>
      <c r="Q85" s="2"/>
      <c r="R85" s="2"/>
    </row>
    <row r="86" spans="1:18" x14ac:dyDescent="0.25">
      <c r="A86" s="2">
        <v>4</v>
      </c>
      <c r="B86" s="2" t="s">
        <v>14</v>
      </c>
      <c r="C86" s="2"/>
      <c r="D86" s="18"/>
      <c r="E86" s="2"/>
      <c r="F86" s="2"/>
      <c r="G86" s="2"/>
      <c r="H86" s="2"/>
      <c r="K86" s="2">
        <v>4</v>
      </c>
      <c r="L86" s="2" t="s">
        <v>14</v>
      </c>
      <c r="M86" s="2" t="s">
        <v>27</v>
      </c>
      <c r="N86" s="18"/>
      <c r="O86" s="2"/>
      <c r="P86" s="2"/>
      <c r="Q86" s="2"/>
      <c r="R86" s="2"/>
    </row>
    <row r="87" spans="1:18" x14ac:dyDescent="0.25">
      <c r="A87" s="2">
        <v>5</v>
      </c>
      <c r="B87" s="2" t="s">
        <v>15</v>
      </c>
      <c r="C87" s="2"/>
      <c r="D87" s="18"/>
      <c r="E87" s="2"/>
      <c r="F87" s="2"/>
      <c r="G87" s="2"/>
      <c r="H87" s="2"/>
      <c r="K87" s="2">
        <v>5</v>
      </c>
      <c r="L87" s="2" t="s">
        <v>15</v>
      </c>
      <c r="M87" s="2" t="s">
        <v>27</v>
      </c>
      <c r="N87" s="18"/>
      <c r="O87" s="2"/>
      <c r="P87" s="2"/>
      <c r="Q87" s="2"/>
      <c r="R87" s="2"/>
    </row>
    <row r="88" spans="1:18" x14ac:dyDescent="0.25">
      <c r="A88" s="2">
        <v>6</v>
      </c>
      <c r="B88" s="2" t="s">
        <v>16</v>
      </c>
      <c r="C88" s="2"/>
      <c r="D88" s="18"/>
      <c r="E88" s="2"/>
      <c r="F88" s="2"/>
      <c r="G88" s="2"/>
      <c r="H88" s="2"/>
      <c r="K88" s="2">
        <v>6</v>
      </c>
      <c r="L88" s="2" t="s">
        <v>16</v>
      </c>
      <c r="M88" s="2" t="s">
        <v>27</v>
      </c>
      <c r="N88" s="18"/>
      <c r="O88" s="2"/>
      <c r="P88" s="2"/>
      <c r="Q88" s="2"/>
      <c r="R88" s="2"/>
    </row>
    <row r="89" spans="1:18" x14ac:dyDescent="0.25">
      <c r="A89" s="2">
        <v>7</v>
      </c>
      <c r="B89" s="2" t="s">
        <v>17</v>
      </c>
      <c r="C89" s="2"/>
      <c r="D89" s="18"/>
      <c r="E89" s="2"/>
      <c r="F89" s="2"/>
      <c r="G89" s="2"/>
      <c r="H89" s="2"/>
      <c r="K89" s="2">
        <v>7</v>
      </c>
      <c r="L89" s="2" t="s">
        <v>17</v>
      </c>
      <c r="M89" s="2"/>
      <c r="N89" s="18"/>
      <c r="O89" s="2"/>
      <c r="P89" s="2"/>
      <c r="Q89" s="2"/>
      <c r="R89" s="2"/>
    </row>
    <row r="90" spans="1:18" x14ac:dyDescent="0.25">
      <c r="A90" s="2">
        <v>8</v>
      </c>
      <c r="B90" s="2" t="s">
        <v>18</v>
      </c>
      <c r="C90" s="2"/>
      <c r="D90" s="18"/>
      <c r="E90" s="2"/>
      <c r="F90" s="2"/>
      <c r="G90" s="2"/>
      <c r="H90" s="2"/>
      <c r="K90" s="2">
        <v>8</v>
      </c>
      <c r="L90" s="2" t="s">
        <v>18</v>
      </c>
      <c r="M90" s="2"/>
      <c r="N90" s="18"/>
      <c r="O90" s="2"/>
      <c r="P90" s="2"/>
      <c r="Q90" s="2"/>
      <c r="R90" s="2"/>
    </row>
    <row r="91" spans="1:18" x14ac:dyDescent="0.25">
      <c r="A91" s="2">
        <v>9</v>
      </c>
      <c r="B91" s="2" t="s">
        <v>19</v>
      </c>
      <c r="C91" s="2"/>
      <c r="D91" s="18"/>
      <c r="E91" s="2"/>
      <c r="F91" s="2"/>
      <c r="G91" s="2"/>
      <c r="H91" s="2"/>
      <c r="K91" s="2">
        <v>9</v>
      </c>
      <c r="L91" s="2" t="s">
        <v>19</v>
      </c>
      <c r="M91" s="2"/>
      <c r="N91" s="18"/>
      <c r="O91" s="2"/>
      <c r="P91" s="2"/>
      <c r="Q91" s="2"/>
      <c r="R91" s="2"/>
    </row>
    <row r="92" spans="1:18" x14ac:dyDescent="0.25">
      <c r="A92" s="2">
        <v>10</v>
      </c>
      <c r="B92" s="2" t="s">
        <v>20</v>
      </c>
      <c r="C92" s="2"/>
      <c r="D92" s="18"/>
      <c r="E92" s="2"/>
      <c r="F92" s="2"/>
      <c r="G92" s="2"/>
      <c r="H92" s="2"/>
      <c r="K92" s="2">
        <v>10</v>
      </c>
      <c r="L92" s="2" t="s">
        <v>20</v>
      </c>
      <c r="M92" s="2"/>
      <c r="N92" s="18"/>
      <c r="O92" s="2"/>
      <c r="P92" s="2"/>
      <c r="Q92" s="2"/>
      <c r="R92" s="2"/>
    </row>
    <row r="93" spans="1:18" x14ac:dyDescent="0.25">
      <c r="A93" s="2">
        <v>11</v>
      </c>
      <c r="B93" s="2" t="s">
        <v>21</v>
      </c>
      <c r="C93" s="2"/>
      <c r="D93" s="18"/>
      <c r="E93" s="2"/>
      <c r="F93" s="2"/>
      <c r="G93" s="2"/>
      <c r="H93" s="2"/>
      <c r="K93" s="2">
        <v>11</v>
      </c>
      <c r="L93" s="2" t="s">
        <v>21</v>
      </c>
      <c r="M93" s="2"/>
      <c r="N93" s="18"/>
      <c r="O93" s="2"/>
      <c r="P93" s="2"/>
      <c r="Q93" s="2"/>
      <c r="R93" s="2"/>
    </row>
  </sheetData>
  <mergeCells count="8">
    <mergeCell ref="C1:H1"/>
    <mergeCell ref="M1:R1"/>
    <mergeCell ref="C81:D81"/>
    <mergeCell ref="M81:N81"/>
    <mergeCell ref="T2:V2"/>
    <mergeCell ref="T8:V8"/>
    <mergeCell ref="C16:H16"/>
    <mergeCell ref="M16:R16"/>
  </mergeCells>
  <phoneticPr fontId="1" type="noConversion"/>
  <conditionalFormatting sqref="A81:C81 O81:R81 E81:L81 Q36:R41 A29:C29 E24 A30:R35 A20:D25 A26:M28 R20:R26 A74:R80 A67:E73 G67:R73 A82:R82 A86:R93 A83:L85 N83:R85 A36:O41 A42:R66 O27:R29 A17:R19 A16:B16 I16:L16 E29:M29 A1:R15 F22:N25 F20:M21 N26:N29">
    <cfRule type="cellIs" dxfId="235" priority="253" operator="equal">
      <formula>"ШТВ"</formula>
    </cfRule>
    <cfRule type="cellIs" dxfId="234" priority="254" operator="equal">
      <formula>"ПТВ"</formula>
    </cfRule>
    <cfRule type="cellIs" dxfId="233" priority="255" operator="equal">
      <formula>"ЯПВ"</formula>
    </cfRule>
    <cfRule type="cellIs" dxfId="232" priority="256" operator="equal">
      <formula>"БМФ"</formula>
    </cfRule>
  </conditionalFormatting>
  <conditionalFormatting sqref="E24:E25">
    <cfRule type="cellIs" dxfId="231" priority="249" operator="equal">
      <formula>"ШТВ"</formula>
    </cfRule>
    <cfRule type="cellIs" dxfId="230" priority="250" operator="equal">
      <formula>"ПТВ"</formula>
    </cfRule>
    <cfRule type="cellIs" dxfId="229" priority="251" operator="equal">
      <formula>"ЯПВ"</formula>
    </cfRule>
    <cfRule type="cellIs" dxfId="228" priority="252" operator="equal">
      <formula>"БМФ"</formula>
    </cfRule>
  </conditionalFormatting>
  <conditionalFormatting sqref="M81">
    <cfRule type="cellIs" dxfId="227" priority="241" operator="equal">
      <formula>"ШТВ"</formula>
    </cfRule>
    <cfRule type="cellIs" dxfId="226" priority="242" operator="equal">
      <formula>"ПТВ"</formula>
    </cfRule>
    <cfRule type="cellIs" dxfId="225" priority="243" operator="equal">
      <formula>"ЯПВ"</formula>
    </cfRule>
    <cfRule type="cellIs" dxfId="224" priority="244" operator="equal">
      <formula>"БМФ"</formula>
    </cfRule>
  </conditionalFormatting>
  <conditionalFormatting sqref="E25">
    <cfRule type="cellIs" dxfId="223" priority="237" operator="equal">
      <formula>"ШТВ"</formula>
    </cfRule>
    <cfRule type="cellIs" dxfId="222" priority="238" operator="equal">
      <formula>"ПТВ"</formula>
    </cfRule>
    <cfRule type="cellIs" dxfId="221" priority="239" operator="equal">
      <formula>"ЯПВ"</formula>
    </cfRule>
    <cfRule type="cellIs" dxfId="220" priority="240" operator="equal">
      <formula>"БМФ"</formula>
    </cfRule>
  </conditionalFormatting>
  <conditionalFormatting sqref="E26">
    <cfRule type="cellIs" dxfId="219" priority="233" operator="equal">
      <formula>"ШТВ"</formula>
    </cfRule>
    <cfRule type="cellIs" dxfId="218" priority="234" operator="equal">
      <formula>"ПТВ"</formula>
    </cfRule>
    <cfRule type="cellIs" dxfId="217" priority="235" operator="equal">
      <formula>"ЯПВ"</formula>
    </cfRule>
    <cfRule type="cellIs" dxfId="216" priority="236" operator="equal">
      <formula>"БМФ"</formula>
    </cfRule>
  </conditionalFormatting>
  <conditionalFormatting sqref="E27">
    <cfRule type="cellIs" dxfId="215" priority="229" operator="equal">
      <formula>"ШТВ"</formula>
    </cfRule>
    <cfRule type="cellIs" dxfId="214" priority="230" operator="equal">
      <formula>"ПТВ"</formula>
    </cfRule>
    <cfRule type="cellIs" dxfId="213" priority="231" operator="equal">
      <formula>"ЯПВ"</formula>
    </cfRule>
    <cfRule type="cellIs" dxfId="212" priority="232" operator="equal">
      <formula>"БМФ"</formula>
    </cfRule>
  </conditionalFormatting>
  <conditionalFormatting sqref="E28">
    <cfRule type="cellIs" dxfId="211" priority="225" operator="equal">
      <formula>"ШТВ"</formula>
    </cfRule>
    <cfRule type="cellIs" dxfId="210" priority="226" operator="equal">
      <formula>"ПТВ"</formula>
    </cfRule>
    <cfRule type="cellIs" dxfId="209" priority="227" operator="equal">
      <formula>"ЯПВ"</formula>
    </cfRule>
    <cfRule type="cellIs" dxfId="208" priority="228" operator="equal">
      <formula>"БМФ"</formula>
    </cfRule>
  </conditionalFormatting>
  <conditionalFormatting sqref="F26">
    <cfRule type="cellIs" dxfId="207" priority="221" operator="equal">
      <formula>"ШТВ"</formula>
    </cfRule>
    <cfRule type="cellIs" dxfId="206" priority="222" operator="equal">
      <formula>"ПТВ"</formula>
    </cfRule>
    <cfRule type="cellIs" dxfId="205" priority="223" operator="equal">
      <formula>"ЯПВ"</formula>
    </cfRule>
    <cfRule type="cellIs" dxfId="204" priority="224" operator="equal">
      <formula>"БМФ"</formula>
    </cfRule>
  </conditionalFormatting>
  <conditionalFormatting sqref="F27">
    <cfRule type="cellIs" dxfId="203" priority="217" operator="equal">
      <formula>"ШТВ"</formula>
    </cfRule>
    <cfRule type="cellIs" dxfId="202" priority="218" operator="equal">
      <formula>"ПТВ"</formula>
    </cfRule>
    <cfRule type="cellIs" dxfId="201" priority="219" operator="equal">
      <formula>"ЯПВ"</formula>
    </cfRule>
    <cfRule type="cellIs" dxfId="200" priority="220" operator="equal">
      <formula>"БМФ"</formula>
    </cfRule>
  </conditionalFormatting>
  <conditionalFormatting sqref="F28">
    <cfRule type="cellIs" dxfId="199" priority="213" operator="equal">
      <formula>"ШТВ"</formula>
    </cfRule>
    <cfRule type="cellIs" dxfId="198" priority="214" operator="equal">
      <formula>"ПТВ"</formula>
    </cfRule>
    <cfRule type="cellIs" dxfId="197" priority="215" operator="equal">
      <formula>"ЯПВ"</formula>
    </cfRule>
    <cfRule type="cellIs" dxfId="196" priority="216" operator="equal">
      <formula>"БМФ"</formula>
    </cfRule>
  </conditionalFormatting>
  <conditionalFormatting sqref="D29">
    <cfRule type="cellIs" dxfId="195" priority="209" operator="equal">
      <formula>"ШТВ"</formula>
    </cfRule>
    <cfRule type="cellIs" dxfId="194" priority="210" operator="equal">
      <formula>"ПТВ"</formula>
    </cfRule>
    <cfRule type="cellIs" dxfId="193" priority="211" operator="equal">
      <formula>"ЯПВ"</formula>
    </cfRule>
    <cfRule type="cellIs" dxfId="192" priority="212" operator="equal">
      <formula>"БМФ"</formula>
    </cfRule>
  </conditionalFormatting>
  <conditionalFormatting sqref="D29">
    <cfRule type="cellIs" dxfId="191" priority="205" operator="equal">
      <formula>"ШТВ"</formula>
    </cfRule>
    <cfRule type="cellIs" dxfId="190" priority="206" operator="equal">
      <formula>"ПТВ"</formula>
    </cfRule>
    <cfRule type="cellIs" dxfId="189" priority="207" operator="equal">
      <formula>"ЯПВ"</formula>
    </cfRule>
    <cfRule type="cellIs" dxfId="188" priority="208" operator="equal">
      <formula>"БМФ"</formula>
    </cfRule>
  </conditionalFormatting>
  <conditionalFormatting sqref="E29">
    <cfRule type="cellIs" dxfId="187" priority="201" operator="equal">
      <formula>"ШТВ"</formula>
    </cfRule>
    <cfRule type="cellIs" dxfId="186" priority="202" operator="equal">
      <formula>"ПТВ"</formula>
    </cfRule>
    <cfRule type="cellIs" dxfId="185" priority="203" operator="equal">
      <formula>"ЯПВ"</formula>
    </cfRule>
    <cfRule type="cellIs" dxfId="184" priority="204" operator="equal">
      <formula>"БМФ"</formula>
    </cfRule>
  </conditionalFormatting>
  <conditionalFormatting sqref="F29">
    <cfRule type="cellIs" dxfId="183" priority="197" operator="equal">
      <formula>"ШТВ"</formula>
    </cfRule>
    <cfRule type="cellIs" dxfId="182" priority="198" operator="equal">
      <formula>"ПТВ"</formula>
    </cfRule>
    <cfRule type="cellIs" dxfId="181" priority="199" operator="equal">
      <formula>"ЯПВ"</formula>
    </cfRule>
    <cfRule type="cellIs" dxfId="180" priority="200" operator="equal">
      <formula>"БМФ"</formula>
    </cfRule>
  </conditionalFormatting>
  <conditionalFormatting sqref="G25">
    <cfRule type="cellIs" dxfId="179" priority="193" operator="equal">
      <formula>"ШТВ"</formula>
    </cfRule>
    <cfRule type="cellIs" dxfId="178" priority="194" operator="equal">
      <formula>"ПТВ"</formula>
    </cfRule>
    <cfRule type="cellIs" dxfId="177" priority="195" operator="equal">
      <formula>"ЯПВ"</formula>
    </cfRule>
    <cfRule type="cellIs" dxfId="176" priority="196" operator="equal">
      <formula>"БМФ"</formula>
    </cfRule>
  </conditionalFormatting>
  <conditionalFormatting sqref="G26">
    <cfRule type="cellIs" dxfId="175" priority="189" operator="equal">
      <formula>"ШТВ"</formula>
    </cfRule>
    <cfRule type="cellIs" dxfId="174" priority="190" operator="equal">
      <formula>"ПТВ"</formula>
    </cfRule>
    <cfRule type="cellIs" dxfId="173" priority="191" operator="equal">
      <formula>"ЯПВ"</formula>
    </cfRule>
    <cfRule type="cellIs" dxfId="172" priority="192" operator="equal">
      <formula>"БМФ"</formula>
    </cfRule>
  </conditionalFormatting>
  <conditionalFormatting sqref="G27">
    <cfRule type="cellIs" dxfId="171" priority="185" operator="equal">
      <formula>"ШТВ"</formula>
    </cfRule>
    <cfRule type="cellIs" dxfId="170" priority="186" operator="equal">
      <formula>"ПТВ"</formula>
    </cfRule>
    <cfRule type="cellIs" dxfId="169" priority="187" operator="equal">
      <formula>"ЯПВ"</formula>
    </cfRule>
    <cfRule type="cellIs" dxfId="168" priority="188" operator="equal">
      <formula>"БМФ"</formula>
    </cfRule>
  </conditionalFormatting>
  <conditionalFormatting sqref="G28">
    <cfRule type="cellIs" dxfId="167" priority="181" operator="equal">
      <formula>"ШТВ"</formula>
    </cfRule>
    <cfRule type="cellIs" dxfId="166" priority="182" operator="equal">
      <formula>"ПТВ"</formula>
    </cfRule>
    <cfRule type="cellIs" dxfId="165" priority="183" operator="equal">
      <formula>"ЯПВ"</formula>
    </cfRule>
    <cfRule type="cellIs" dxfId="164" priority="184" operator="equal">
      <formula>"БМФ"</formula>
    </cfRule>
  </conditionalFormatting>
  <conditionalFormatting sqref="G29">
    <cfRule type="cellIs" dxfId="163" priority="177" operator="equal">
      <formula>"ШТВ"</formula>
    </cfRule>
    <cfRule type="cellIs" dxfId="162" priority="178" operator="equal">
      <formula>"ПТВ"</formula>
    </cfRule>
    <cfRule type="cellIs" dxfId="161" priority="179" operator="equal">
      <formula>"ЯПВ"</formula>
    </cfRule>
    <cfRule type="cellIs" dxfId="160" priority="180" operator="equal">
      <formula>"БМФ"</formula>
    </cfRule>
  </conditionalFormatting>
  <conditionalFormatting sqref="D30">
    <cfRule type="cellIs" dxfId="159" priority="173" operator="equal">
      <formula>"ШТВ"</formula>
    </cfRule>
    <cfRule type="cellIs" dxfId="158" priority="174" operator="equal">
      <formula>"ПТВ"</formula>
    </cfRule>
    <cfRule type="cellIs" dxfId="157" priority="175" operator="equal">
      <formula>"ЯПВ"</formula>
    </cfRule>
    <cfRule type="cellIs" dxfId="156" priority="176" operator="equal">
      <formula>"БМФ"</formula>
    </cfRule>
  </conditionalFormatting>
  <conditionalFormatting sqref="F30">
    <cfRule type="cellIs" dxfId="155" priority="169" operator="equal">
      <formula>"ШТВ"</formula>
    </cfRule>
    <cfRule type="cellIs" dxfId="154" priority="170" operator="equal">
      <formula>"ПТВ"</formula>
    </cfRule>
    <cfRule type="cellIs" dxfId="153" priority="171" operator="equal">
      <formula>"ЯПВ"</formula>
    </cfRule>
    <cfRule type="cellIs" dxfId="152" priority="172" operator="equal">
      <formula>"БМФ"</formula>
    </cfRule>
  </conditionalFormatting>
  <conditionalFormatting sqref="G30">
    <cfRule type="cellIs" dxfId="151" priority="165" operator="equal">
      <formula>"ШТВ"</formula>
    </cfRule>
    <cfRule type="cellIs" dxfId="150" priority="166" operator="equal">
      <formula>"ПТВ"</formula>
    </cfRule>
    <cfRule type="cellIs" dxfId="149" priority="167" operator="equal">
      <formula>"ЯПВ"</formula>
    </cfRule>
    <cfRule type="cellIs" dxfId="148" priority="168" operator="equal">
      <formula>"БМФ"</formula>
    </cfRule>
  </conditionalFormatting>
  <conditionalFormatting sqref="E25">
    <cfRule type="cellIs" dxfId="147" priority="161" operator="equal">
      <formula>"ШТВ"</formula>
    </cfRule>
    <cfRule type="cellIs" dxfId="146" priority="162" operator="equal">
      <formula>"ПТВ"</formula>
    </cfRule>
    <cfRule type="cellIs" dxfId="145" priority="163" operator="equal">
      <formula>"ЯПВ"</formula>
    </cfRule>
    <cfRule type="cellIs" dxfId="144" priority="164" operator="equal">
      <formula>"БМФ"</formula>
    </cfRule>
  </conditionalFormatting>
  <conditionalFormatting sqref="H4">
    <cfRule type="cellIs" dxfId="143" priority="157" operator="equal">
      <formula>"ШТВ"</formula>
    </cfRule>
    <cfRule type="cellIs" dxfId="142" priority="158" operator="equal">
      <formula>"ПТВ"</formula>
    </cfRule>
    <cfRule type="cellIs" dxfId="141" priority="159" operator="equal">
      <formula>"ЯПВ"</formula>
    </cfRule>
    <cfRule type="cellIs" dxfId="140" priority="160" operator="equal">
      <formula>"БМФ"</formula>
    </cfRule>
  </conditionalFormatting>
  <conditionalFormatting sqref="H5">
    <cfRule type="cellIs" dxfId="139" priority="153" operator="equal">
      <formula>"ШТВ"</formula>
    </cfRule>
    <cfRule type="cellIs" dxfId="138" priority="154" operator="equal">
      <formula>"ПТВ"</formula>
    </cfRule>
    <cfRule type="cellIs" dxfId="137" priority="155" operator="equal">
      <formula>"ЯПВ"</formula>
    </cfRule>
    <cfRule type="cellIs" dxfId="136" priority="156" operator="equal">
      <formula>"БМФ"</formula>
    </cfRule>
  </conditionalFormatting>
  <conditionalFormatting sqref="H6">
    <cfRule type="cellIs" dxfId="135" priority="149" operator="equal">
      <formula>"ШТВ"</formula>
    </cfRule>
    <cfRule type="cellIs" dxfId="134" priority="150" operator="equal">
      <formula>"ПТВ"</formula>
    </cfRule>
    <cfRule type="cellIs" dxfId="133" priority="151" operator="equal">
      <formula>"ЯПВ"</formula>
    </cfRule>
    <cfRule type="cellIs" dxfId="132" priority="152" operator="equal">
      <formula>"БМФ"</formula>
    </cfRule>
  </conditionalFormatting>
  <conditionalFormatting sqref="H7">
    <cfRule type="cellIs" dxfId="131" priority="145" operator="equal">
      <formula>"ШТВ"</formula>
    </cfRule>
    <cfRule type="cellIs" dxfId="130" priority="146" operator="equal">
      <formula>"ПТВ"</formula>
    </cfRule>
    <cfRule type="cellIs" dxfId="129" priority="147" operator="equal">
      <formula>"ЯПВ"</formula>
    </cfRule>
    <cfRule type="cellIs" dxfId="128" priority="148" operator="equal">
      <formula>"БМФ"</formula>
    </cfRule>
  </conditionalFormatting>
  <conditionalFormatting sqref="H8">
    <cfRule type="cellIs" dxfId="127" priority="141" operator="equal">
      <formula>"ШТВ"</formula>
    </cfRule>
    <cfRule type="cellIs" dxfId="126" priority="142" operator="equal">
      <formula>"ПТВ"</formula>
    </cfRule>
    <cfRule type="cellIs" dxfId="125" priority="143" operator="equal">
      <formula>"ЯПВ"</formula>
    </cfRule>
    <cfRule type="cellIs" dxfId="124" priority="144" operator="equal">
      <formula>"БМФ"</formula>
    </cfRule>
  </conditionalFormatting>
  <conditionalFormatting sqref="H9">
    <cfRule type="cellIs" dxfId="123" priority="137" operator="equal">
      <formula>"ШТВ"</formula>
    </cfRule>
    <cfRule type="cellIs" dxfId="122" priority="138" operator="equal">
      <formula>"ПТВ"</formula>
    </cfRule>
    <cfRule type="cellIs" dxfId="121" priority="139" operator="equal">
      <formula>"ЯПВ"</formula>
    </cfRule>
    <cfRule type="cellIs" dxfId="120" priority="140" operator="equal">
      <formula>"БМФ"</formula>
    </cfRule>
  </conditionalFormatting>
  <conditionalFormatting sqref="H10">
    <cfRule type="cellIs" dxfId="119" priority="133" operator="equal">
      <formula>"ШТВ"</formula>
    </cfRule>
    <cfRule type="cellIs" dxfId="118" priority="134" operator="equal">
      <formula>"ПТВ"</formula>
    </cfRule>
    <cfRule type="cellIs" dxfId="117" priority="135" operator="equal">
      <formula>"ЯПВ"</formula>
    </cfRule>
    <cfRule type="cellIs" dxfId="116" priority="136" operator="equal">
      <formula>"БМФ"</formula>
    </cfRule>
  </conditionalFormatting>
  <conditionalFormatting sqref="H11">
    <cfRule type="cellIs" dxfId="115" priority="129" operator="equal">
      <formula>"ШТВ"</formula>
    </cfRule>
    <cfRule type="cellIs" dxfId="114" priority="130" operator="equal">
      <formula>"ПТВ"</formula>
    </cfRule>
    <cfRule type="cellIs" dxfId="113" priority="131" operator="equal">
      <formula>"ЯПВ"</formula>
    </cfRule>
    <cfRule type="cellIs" dxfId="112" priority="132" operator="equal">
      <formula>"БМФ"</formula>
    </cfRule>
  </conditionalFormatting>
  <conditionalFormatting sqref="H36">
    <cfRule type="cellIs" dxfId="111" priority="125" operator="equal">
      <formula>"ШТВ"</formula>
    </cfRule>
    <cfRule type="cellIs" dxfId="110" priority="126" operator="equal">
      <formula>"ПТВ"</formula>
    </cfRule>
    <cfRule type="cellIs" dxfId="109" priority="127" operator="equal">
      <formula>"ЯПВ"</formula>
    </cfRule>
    <cfRule type="cellIs" dxfId="108" priority="128" operator="equal">
      <formula>"БМФ"</formula>
    </cfRule>
  </conditionalFormatting>
  <conditionalFormatting sqref="H37">
    <cfRule type="cellIs" dxfId="107" priority="121" operator="equal">
      <formula>"ШТВ"</formula>
    </cfRule>
    <cfRule type="cellIs" dxfId="106" priority="122" operator="equal">
      <formula>"ПТВ"</formula>
    </cfRule>
    <cfRule type="cellIs" dxfId="105" priority="123" operator="equal">
      <formula>"ЯПВ"</formula>
    </cfRule>
    <cfRule type="cellIs" dxfId="104" priority="124" operator="equal">
      <formula>"БМФ"</formula>
    </cfRule>
  </conditionalFormatting>
  <conditionalFormatting sqref="H38">
    <cfRule type="cellIs" dxfId="103" priority="117" operator="equal">
      <formula>"ШТВ"</formula>
    </cfRule>
    <cfRule type="cellIs" dxfId="102" priority="118" operator="equal">
      <formula>"ПТВ"</formula>
    </cfRule>
    <cfRule type="cellIs" dxfId="101" priority="119" operator="equal">
      <formula>"ЯПВ"</formula>
    </cfRule>
    <cfRule type="cellIs" dxfId="100" priority="120" operator="equal">
      <formula>"БМФ"</formula>
    </cfRule>
  </conditionalFormatting>
  <conditionalFormatting sqref="H39">
    <cfRule type="cellIs" dxfId="99" priority="113" operator="equal">
      <formula>"ШТВ"</formula>
    </cfRule>
    <cfRule type="cellIs" dxfId="98" priority="114" operator="equal">
      <formula>"ПТВ"</formula>
    </cfRule>
    <cfRule type="cellIs" dxfId="97" priority="115" operator="equal">
      <formula>"ЯПВ"</formula>
    </cfRule>
    <cfRule type="cellIs" dxfId="96" priority="116" operator="equal">
      <formula>"БМФ"</formula>
    </cfRule>
  </conditionalFormatting>
  <conditionalFormatting sqref="H40">
    <cfRule type="cellIs" dxfId="95" priority="109" operator="equal">
      <formula>"ШТВ"</formula>
    </cfRule>
    <cfRule type="cellIs" dxfId="94" priority="110" operator="equal">
      <formula>"ПТВ"</formula>
    </cfRule>
    <cfRule type="cellIs" dxfId="93" priority="111" operator="equal">
      <formula>"ЯПВ"</formula>
    </cfRule>
    <cfRule type="cellIs" dxfId="92" priority="112" operator="equal">
      <formula>"БМФ"</formula>
    </cfRule>
  </conditionalFormatting>
  <conditionalFormatting sqref="H41">
    <cfRule type="cellIs" dxfId="91" priority="105" operator="equal">
      <formula>"ШТВ"</formula>
    </cfRule>
    <cfRule type="cellIs" dxfId="90" priority="106" operator="equal">
      <formula>"ПТВ"</formula>
    </cfRule>
    <cfRule type="cellIs" dxfId="89" priority="107" operator="equal">
      <formula>"ЯПВ"</formula>
    </cfRule>
    <cfRule type="cellIs" dxfId="88" priority="108" operator="equal">
      <formula>"БМФ"</formula>
    </cfRule>
  </conditionalFormatting>
  <conditionalFormatting sqref="H42">
    <cfRule type="cellIs" dxfId="87" priority="101" operator="equal">
      <formula>"ШТВ"</formula>
    </cfRule>
    <cfRule type="cellIs" dxfId="86" priority="102" operator="equal">
      <formula>"ПТВ"</formula>
    </cfRule>
    <cfRule type="cellIs" dxfId="85" priority="103" operator="equal">
      <formula>"ЯПВ"</formula>
    </cfRule>
    <cfRule type="cellIs" dxfId="84" priority="104" operator="equal">
      <formula>"БМФ"</formula>
    </cfRule>
  </conditionalFormatting>
  <conditionalFormatting sqref="H43">
    <cfRule type="cellIs" dxfId="83" priority="97" operator="equal">
      <formula>"ШТВ"</formula>
    </cfRule>
    <cfRule type="cellIs" dxfId="82" priority="98" operator="equal">
      <formula>"ПТВ"</formula>
    </cfRule>
    <cfRule type="cellIs" dxfId="81" priority="99" operator="equal">
      <formula>"ЯПВ"</formula>
    </cfRule>
    <cfRule type="cellIs" dxfId="80" priority="100" operator="equal">
      <formula>"БМФ"</formula>
    </cfRule>
  </conditionalFormatting>
  <conditionalFormatting sqref="F10">
    <cfRule type="cellIs" dxfId="79" priority="93" operator="equal">
      <formula>"ШТВ"</formula>
    </cfRule>
    <cfRule type="cellIs" dxfId="78" priority="94" operator="equal">
      <formula>"ПТВ"</formula>
    </cfRule>
    <cfRule type="cellIs" dxfId="77" priority="95" operator="equal">
      <formula>"ЯПВ"</formula>
    </cfRule>
    <cfRule type="cellIs" dxfId="76" priority="96" operator="equal">
      <formula>"БМФ"</formula>
    </cfRule>
  </conditionalFormatting>
  <conditionalFormatting sqref="F11">
    <cfRule type="cellIs" dxfId="75" priority="89" operator="equal">
      <formula>"ШТВ"</formula>
    </cfRule>
    <cfRule type="cellIs" dxfId="74" priority="90" operator="equal">
      <formula>"ПТВ"</formula>
    </cfRule>
    <cfRule type="cellIs" dxfId="73" priority="91" operator="equal">
      <formula>"ЯПВ"</formula>
    </cfRule>
    <cfRule type="cellIs" dxfId="72" priority="92" operator="equal">
      <formula>"БМФ"</formula>
    </cfRule>
  </conditionalFormatting>
  <conditionalFormatting sqref="F11">
    <cfRule type="cellIs" dxfId="71" priority="85" operator="equal">
      <formula>"ШТВ"</formula>
    </cfRule>
    <cfRule type="cellIs" dxfId="70" priority="86" operator="equal">
      <formula>"ПТВ"</formula>
    </cfRule>
    <cfRule type="cellIs" dxfId="69" priority="87" operator="equal">
      <formula>"ЯПВ"</formula>
    </cfRule>
    <cfRule type="cellIs" dxfId="68" priority="88" operator="equal">
      <formula>"БМФ"</formula>
    </cfRule>
  </conditionalFormatting>
  <conditionalFormatting sqref="E20">
    <cfRule type="cellIs" dxfId="67" priority="81" operator="equal">
      <formula>"ШТВ"</formula>
    </cfRule>
    <cfRule type="cellIs" dxfId="66" priority="82" operator="equal">
      <formula>"ПТВ"</formula>
    </cfRule>
    <cfRule type="cellIs" dxfId="65" priority="83" operator="equal">
      <formula>"ЯПВ"</formula>
    </cfRule>
    <cfRule type="cellIs" dxfId="64" priority="84" operator="equal">
      <formula>"БМФ"</formula>
    </cfRule>
  </conditionalFormatting>
  <conditionalFormatting sqref="E21">
    <cfRule type="cellIs" dxfId="63" priority="77" operator="equal">
      <formula>"ШТВ"</formula>
    </cfRule>
    <cfRule type="cellIs" dxfId="62" priority="78" operator="equal">
      <formula>"ПТВ"</formula>
    </cfRule>
    <cfRule type="cellIs" dxfId="61" priority="79" operator="equal">
      <formula>"ЯПВ"</formula>
    </cfRule>
    <cfRule type="cellIs" dxfId="60" priority="80" operator="equal">
      <formula>"БМФ"</formula>
    </cfRule>
  </conditionalFormatting>
  <conditionalFormatting sqref="E22">
    <cfRule type="cellIs" dxfId="59" priority="73" operator="equal">
      <formula>"ШТВ"</formula>
    </cfRule>
    <cfRule type="cellIs" dxfId="58" priority="74" operator="equal">
      <formula>"ПТВ"</formula>
    </cfRule>
    <cfRule type="cellIs" dxfId="57" priority="75" operator="equal">
      <formula>"ЯПВ"</formula>
    </cfRule>
    <cfRule type="cellIs" dxfId="56" priority="76" operator="equal">
      <formula>"БМФ"</formula>
    </cfRule>
  </conditionalFormatting>
  <conditionalFormatting sqref="E23">
    <cfRule type="cellIs" dxfId="55" priority="69" operator="equal">
      <formula>"ШТВ"</formula>
    </cfRule>
    <cfRule type="cellIs" dxfId="54" priority="70" operator="equal">
      <formula>"ПТВ"</formula>
    </cfRule>
    <cfRule type="cellIs" dxfId="53" priority="71" operator="equal">
      <formula>"ЯПВ"</formula>
    </cfRule>
    <cfRule type="cellIs" dxfId="52" priority="72" operator="equal">
      <formula>"БМФ"</formula>
    </cfRule>
  </conditionalFormatting>
  <conditionalFormatting sqref="P36">
    <cfRule type="cellIs" dxfId="51" priority="65" operator="equal">
      <formula>"ШТВ"</formula>
    </cfRule>
    <cfRule type="cellIs" dxfId="50" priority="66" operator="equal">
      <formula>"ПТВ"</formula>
    </cfRule>
    <cfRule type="cellIs" dxfId="49" priority="67" operator="equal">
      <formula>"ЯПВ"</formula>
    </cfRule>
    <cfRule type="cellIs" dxfId="48" priority="68" operator="equal">
      <formula>"БМФ"</formula>
    </cfRule>
  </conditionalFormatting>
  <conditionalFormatting sqref="P37">
    <cfRule type="cellIs" dxfId="47" priority="61" operator="equal">
      <formula>"ШТВ"</formula>
    </cfRule>
    <cfRule type="cellIs" dxfId="46" priority="62" operator="equal">
      <formula>"ПТВ"</formula>
    </cfRule>
    <cfRule type="cellIs" dxfId="45" priority="63" operator="equal">
      <formula>"ЯПВ"</formula>
    </cfRule>
    <cfRule type="cellIs" dxfId="44" priority="64" operator="equal">
      <formula>"БМФ"</formula>
    </cfRule>
  </conditionalFormatting>
  <conditionalFormatting sqref="P38">
    <cfRule type="cellIs" dxfId="43" priority="57" operator="equal">
      <formula>"ШТВ"</formula>
    </cfRule>
    <cfRule type="cellIs" dxfId="42" priority="58" operator="equal">
      <formula>"ПТВ"</formula>
    </cfRule>
    <cfRule type="cellIs" dxfId="41" priority="59" operator="equal">
      <formula>"ЯПВ"</formula>
    </cfRule>
    <cfRule type="cellIs" dxfId="40" priority="60" operator="equal">
      <formula>"БМФ"</formula>
    </cfRule>
  </conditionalFormatting>
  <conditionalFormatting sqref="P67:P73">
    <cfRule type="cellIs" dxfId="39" priority="41" operator="equal">
      <formula>"ШТВ"</formula>
    </cfRule>
    <cfRule type="cellIs" dxfId="38" priority="42" operator="equal">
      <formula>"ПТВ"</formula>
    </cfRule>
    <cfRule type="cellIs" dxfId="37" priority="43" operator="equal">
      <formula>"ЯПВ"</formula>
    </cfRule>
    <cfRule type="cellIs" dxfId="36" priority="44" operator="equal">
      <formula>"БМФ"</formula>
    </cfRule>
  </conditionalFormatting>
  <conditionalFormatting sqref="O20:O26">
    <cfRule type="cellIs" dxfId="35" priority="37" operator="equal">
      <formula>"ШТВ"</formula>
    </cfRule>
    <cfRule type="cellIs" dxfId="34" priority="38" operator="equal">
      <formula>"ПТВ"</formula>
    </cfRule>
    <cfRule type="cellIs" dxfId="33" priority="39" operator="equal">
      <formula>"ЯПВ"</formula>
    </cfRule>
    <cfRule type="cellIs" dxfId="32" priority="40" operator="equal">
      <formula>"БМФ"</formula>
    </cfRule>
  </conditionalFormatting>
  <conditionalFormatting sqref="P20:P26">
    <cfRule type="cellIs" dxfId="31" priority="33" operator="equal">
      <formula>"ШТВ"</formula>
    </cfRule>
    <cfRule type="cellIs" dxfId="30" priority="34" operator="equal">
      <formula>"ПТВ"</formula>
    </cfRule>
    <cfRule type="cellIs" dxfId="29" priority="35" operator="equal">
      <formula>"ЯПВ"</formula>
    </cfRule>
    <cfRule type="cellIs" dxfId="28" priority="36" operator="equal">
      <formula>"БМФ"</formula>
    </cfRule>
  </conditionalFormatting>
  <conditionalFormatting sqref="Q20:Q26">
    <cfRule type="cellIs" dxfId="27" priority="29" operator="equal">
      <formula>"ШТВ"</formula>
    </cfRule>
    <cfRule type="cellIs" dxfId="26" priority="30" operator="equal">
      <formula>"ПТВ"</formula>
    </cfRule>
    <cfRule type="cellIs" dxfId="25" priority="31" operator="equal">
      <formula>"ЯПВ"</formula>
    </cfRule>
    <cfRule type="cellIs" dxfId="24" priority="32" operator="equal">
      <formula>"БМФ"</formula>
    </cfRule>
  </conditionalFormatting>
  <conditionalFormatting sqref="P39:P41">
    <cfRule type="cellIs" dxfId="23" priority="25" operator="equal">
      <formula>"ШТВ"</formula>
    </cfRule>
    <cfRule type="cellIs" dxfId="22" priority="26" operator="equal">
      <formula>"ПТВ"</formula>
    </cfRule>
    <cfRule type="cellIs" dxfId="21" priority="27" operator="equal">
      <formula>"ЯПВ"</formula>
    </cfRule>
    <cfRule type="cellIs" dxfId="20" priority="28" operator="equal">
      <formula>"БМФ"</formula>
    </cfRule>
  </conditionalFormatting>
  <conditionalFormatting sqref="P39:P41">
    <cfRule type="cellIs" dxfId="19" priority="21" operator="equal">
      <formula>"ШТВ"</formula>
    </cfRule>
    <cfRule type="cellIs" dxfId="18" priority="22" operator="equal">
      <formula>"ПТВ"</formula>
    </cfRule>
    <cfRule type="cellIs" dxfId="17" priority="23" operator="equal">
      <formula>"ЯПВ"</formula>
    </cfRule>
    <cfRule type="cellIs" dxfId="16" priority="24" operator="equal">
      <formula>"БМФ"</formula>
    </cfRule>
  </conditionalFormatting>
  <conditionalFormatting sqref="F67:F73">
    <cfRule type="cellIs" dxfId="15" priority="17" operator="equal">
      <formula>"ШТВ"</formula>
    </cfRule>
    <cfRule type="cellIs" dxfId="14" priority="18" operator="equal">
      <formula>"ПТВ"</formula>
    </cfRule>
    <cfRule type="cellIs" dxfId="13" priority="19" operator="equal">
      <formula>"ЯПВ"</formula>
    </cfRule>
    <cfRule type="cellIs" dxfId="12" priority="20" operator="equal">
      <formula>"БМФ"</formula>
    </cfRule>
  </conditionalFormatting>
  <conditionalFormatting sqref="C16:H16">
    <cfRule type="cellIs" dxfId="11" priority="9" operator="equal">
      <formula>"ШТВ"</formula>
    </cfRule>
    <cfRule type="cellIs" dxfId="10" priority="10" operator="equal">
      <formula>"ПТВ"</formula>
    </cfRule>
    <cfRule type="cellIs" dxfId="9" priority="11" operator="equal">
      <formula>"ЯПВ"</formula>
    </cfRule>
    <cfRule type="cellIs" dxfId="8" priority="12" operator="equal">
      <formula>"БМФ"</formula>
    </cfRule>
  </conditionalFormatting>
  <conditionalFormatting sqref="M16:R16">
    <cfRule type="cellIs" dxfId="7" priority="5" operator="equal">
      <formula>"ШТВ"</formula>
    </cfRule>
    <cfRule type="cellIs" dxfId="6" priority="6" operator="equal">
      <formula>"ПТВ"</formula>
    </cfRule>
    <cfRule type="cellIs" dxfId="5" priority="7" operator="equal">
      <formula>"ЯПВ"</formula>
    </cfRule>
    <cfRule type="cellIs" dxfId="4" priority="8" operator="equal">
      <formula>"БМФ"</formula>
    </cfRule>
  </conditionalFormatting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Лист1 (3)</vt:lpstr>
      <vt:lpstr>Лист1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stud2</dc:creator>
  <cp:lastModifiedBy>Пользователь Windows</cp:lastModifiedBy>
  <cp:lastPrinted>2021-04-29T15:50:57Z</cp:lastPrinted>
  <dcterms:created xsi:type="dcterms:W3CDTF">2021-03-26T09:31:47Z</dcterms:created>
  <dcterms:modified xsi:type="dcterms:W3CDTF">2023-05-22T16:44:04Z</dcterms:modified>
</cp:coreProperties>
</file>